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ednations-my.sharepoint.com/personal/bakyu_un_org/Documents/Documents/Transfers/WorkbooksNatRes 10022025/"/>
    </mc:Choice>
  </mc:AlternateContent>
  <xr:revisionPtr revIDLastSave="236" documentId="8_{0E13C26F-782C-4E64-89D8-F146143507B5}" xr6:coauthVersionLast="47" xr6:coauthVersionMax="47" xr10:uidLastSave="{B02894E4-3915-4C6F-92F7-87C5C884EECD}"/>
  <workbookProtection workbookAlgorithmName="SHA-512" workbookHashValue="13yUneFi/wiri6d5v7lHFk88SQL6gKFzZnuTn9mWa1/tYQdJwzEDSjECTrFHnd0OHdkDYL2TfL466hqTNXjrww==" workbookSaltValue="S8nslWINiyc3J2Fuvxl89w==" workbookSpinCount="100000" lockStructure="1"/>
  <bookViews>
    <workbookView xWindow="-120" yWindow="-120" windowWidth="51840" windowHeight="21120" xr2:uid="{00000000-000D-0000-FFFF-FFFF00000000}"/>
  </bookViews>
  <sheets>
    <sheet name="Read me" sheetId="22" r:id="rId1"/>
    <sheet name="Stage 3_Year 1" sheetId="56" r:id="rId2"/>
    <sheet name="Stage 3_Year 2" sheetId="57" r:id="rId3"/>
    <sheet name="Chart - impact of discountingY1" sheetId="58" r:id="rId4"/>
    <sheet name="Volume terms estimates" sheetId="61" r:id="rId5"/>
    <sheet name="Split-asset calculations" sheetId="62" r:id="rId6"/>
    <sheet name="Sequence of accounts 2008 SNA" sheetId="64" r:id="rId7"/>
    <sheet name="Sequence of accounts 2025 SNA" sheetId="6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5" i="64" l="1"/>
  <c r="D35" i="64"/>
  <c r="G39" i="57" l="1"/>
  <c r="L7" i="63"/>
  <c r="M7" i="63"/>
  <c r="N7" i="63"/>
  <c r="P7" i="63"/>
  <c r="Q7" i="63"/>
  <c r="R7" i="63"/>
  <c r="M8" i="63"/>
  <c r="P8" i="63"/>
  <c r="Q8" i="63"/>
  <c r="R8" i="63"/>
  <c r="M9" i="63"/>
  <c r="P9" i="63"/>
  <c r="Q9" i="63"/>
  <c r="R9" i="63"/>
  <c r="M10" i="63"/>
  <c r="P10" i="63"/>
  <c r="Q10" i="63"/>
  <c r="R10" i="63"/>
  <c r="L11" i="63"/>
  <c r="M11" i="63"/>
  <c r="N11" i="63"/>
  <c r="P11" i="63"/>
  <c r="Q11" i="63"/>
  <c r="R11" i="63"/>
  <c r="L12" i="63"/>
  <c r="M12" i="63"/>
  <c r="N12" i="63"/>
  <c r="P12" i="63"/>
  <c r="Q12" i="63"/>
  <c r="R12" i="63"/>
  <c r="L13" i="63"/>
  <c r="M13" i="63"/>
  <c r="N13" i="63"/>
  <c r="P13" i="63"/>
  <c r="Q13" i="63"/>
  <c r="R13" i="63"/>
  <c r="L14" i="63"/>
  <c r="M14" i="63"/>
  <c r="N14" i="63"/>
  <c r="P14" i="63"/>
  <c r="Q14" i="63"/>
  <c r="R14" i="63"/>
  <c r="L15" i="63"/>
  <c r="M15" i="63"/>
  <c r="N15" i="63"/>
  <c r="P15" i="63"/>
  <c r="Q15" i="63"/>
  <c r="R15" i="63"/>
  <c r="L16" i="63"/>
  <c r="M16" i="63"/>
  <c r="N16" i="63"/>
  <c r="P16" i="63"/>
  <c r="Q16" i="63"/>
  <c r="R16" i="63"/>
  <c r="M17" i="63"/>
  <c r="P17" i="63"/>
  <c r="Q17" i="63"/>
  <c r="R17" i="63"/>
  <c r="M18" i="63"/>
  <c r="P18" i="63"/>
  <c r="Q18" i="63"/>
  <c r="R18" i="63"/>
  <c r="M19" i="63"/>
  <c r="P19" i="63"/>
  <c r="Q19" i="63"/>
  <c r="R19" i="63"/>
  <c r="L20" i="63"/>
  <c r="M20" i="63"/>
  <c r="N20" i="63"/>
  <c r="P20" i="63"/>
  <c r="Q20" i="63"/>
  <c r="R20" i="63"/>
  <c r="L21" i="63"/>
  <c r="M21" i="63"/>
  <c r="N21" i="63"/>
  <c r="P21" i="63"/>
  <c r="Q21" i="63"/>
  <c r="R21" i="63"/>
  <c r="L22" i="63"/>
  <c r="M22" i="63"/>
  <c r="N22" i="63"/>
  <c r="Q22" i="63"/>
  <c r="L23" i="63"/>
  <c r="M23" i="63"/>
  <c r="N23" i="63"/>
  <c r="P23" i="63"/>
  <c r="Q23" i="63"/>
  <c r="R23" i="63"/>
  <c r="L24" i="63"/>
  <c r="M24" i="63"/>
  <c r="N24" i="63"/>
  <c r="P24" i="63"/>
  <c r="Q24" i="63"/>
  <c r="R24" i="63"/>
  <c r="L25" i="63"/>
  <c r="M25" i="63"/>
  <c r="N25" i="63"/>
  <c r="P25" i="63"/>
  <c r="Q25" i="63"/>
  <c r="R25" i="63"/>
  <c r="L26" i="63"/>
  <c r="M26" i="63"/>
  <c r="N26" i="63"/>
  <c r="P26" i="63"/>
  <c r="Q26" i="63"/>
  <c r="R26" i="63"/>
  <c r="M27" i="63"/>
  <c r="R27" i="63"/>
  <c r="P29" i="63"/>
  <c r="Q29" i="63"/>
  <c r="R29" i="63"/>
  <c r="L30" i="63"/>
  <c r="M30" i="63"/>
  <c r="N30" i="63"/>
  <c r="P30" i="63"/>
  <c r="Q30" i="63"/>
  <c r="R30" i="63"/>
  <c r="L31" i="63"/>
  <c r="M31" i="63"/>
  <c r="N31" i="63"/>
  <c r="P31" i="63"/>
  <c r="Q31" i="63"/>
  <c r="R31" i="63"/>
  <c r="M32" i="63"/>
  <c r="R32" i="63"/>
  <c r="L33" i="63"/>
  <c r="M33" i="63"/>
  <c r="N33" i="63"/>
  <c r="P33" i="63"/>
  <c r="Q33" i="63"/>
  <c r="R33" i="63"/>
  <c r="L34" i="63"/>
  <c r="M34" i="63"/>
  <c r="N34" i="63"/>
  <c r="P34" i="63"/>
  <c r="Q34" i="63"/>
  <c r="R34" i="63"/>
  <c r="P35" i="63"/>
  <c r="Q35" i="63"/>
  <c r="R35" i="63"/>
  <c r="Q6" i="63"/>
  <c r="R6" i="63"/>
  <c r="P6" i="63"/>
  <c r="M6" i="63"/>
  <c r="N6" i="63"/>
  <c r="L6" i="63"/>
  <c r="C10" i="56" l="1"/>
  <c r="D10" i="56"/>
  <c r="E10" i="56"/>
  <c r="F10" i="57"/>
  <c r="I24" i="63" l="1"/>
  <c r="I23" i="63"/>
  <c r="I24" i="64"/>
  <c r="I23" i="64"/>
  <c r="C9" i="57"/>
  <c r="D9" i="57"/>
  <c r="E9" i="57"/>
  <c r="F9" i="57"/>
  <c r="C9" i="56"/>
  <c r="C15" i="56" s="1"/>
  <c r="D9" i="56"/>
  <c r="D15" i="56" s="1"/>
  <c r="E9" i="56"/>
  <c r="E15" i="56" s="1"/>
  <c r="D24" i="56" l="1"/>
  <c r="E15" i="63" l="1"/>
  <c r="E71" i="64"/>
  <c r="J53" i="64"/>
  <c r="I26" i="63" l="1"/>
  <c r="H26" i="63" s="1"/>
  <c r="H24" i="63"/>
  <c r="E15" i="64"/>
  <c r="E14" i="64"/>
  <c r="I25" i="64" s="1"/>
  <c r="F15" i="57"/>
  <c r="C20" i="56"/>
  <c r="E19" i="57"/>
  <c r="D19" i="57"/>
  <c r="C19" i="57"/>
  <c r="E17" i="57"/>
  <c r="D17" i="57"/>
  <c r="C17" i="57"/>
  <c r="E16" i="57"/>
  <c r="D16" i="57"/>
  <c r="C16" i="57"/>
  <c r="E14" i="57"/>
  <c r="D14" i="57"/>
  <c r="C14" i="57"/>
  <c r="E13" i="57"/>
  <c r="D13" i="57"/>
  <c r="C13" i="57"/>
  <c r="E12" i="57"/>
  <c r="D12" i="57"/>
  <c r="C12" i="57"/>
  <c r="E11" i="57"/>
  <c r="D11" i="57"/>
  <c r="C11" i="57"/>
  <c r="C10" i="57" l="1"/>
  <c r="D10" i="57"/>
  <c r="D15" i="57" s="1"/>
  <c r="E10" i="57"/>
  <c r="E15" i="57"/>
  <c r="H23" i="63"/>
  <c r="I26" i="64"/>
  <c r="C15" i="57" l="1"/>
  <c r="C20" i="57" s="1"/>
  <c r="H24" i="64"/>
  <c r="H23" i="64"/>
  <c r="C15" i="63" l="1"/>
  <c r="H26" i="64" l="1"/>
  <c r="F20" i="57"/>
  <c r="E24" i="56"/>
  <c r="C24" i="56"/>
  <c r="E20" i="56"/>
  <c r="D20" i="56"/>
  <c r="E20" i="57"/>
  <c r="D20" i="57"/>
  <c r="C25" i="56" l="1"/>
  <c r="C49" i="56" s="1"/>
  <c r="D25" i="56"/>
  <c r="D49" i="56" s="1"/>
  <c r="E25" i="56"/>
  <c r="E49" i="56" s="1"/>
  <c r="C14" i="64"/>
  <c r="H25" i="64"/>
  <c r="D28" i="61"/>
  <c r="D70" i="64"/>
  <c r="E63" i="64"/>
  <c r="C62" i="64"/>
  <c r="J56" i="64"/>
  <c r="C43" i="64"/>
  <c r="H42" i="64"/>
  <c r="D42" i="64"/>
  <c r="E27" i="64"/>
  <c r="C27" i="64" s="1"/>
  <c r="C15" i="64"/>
  <c r="E13" i="64"/>
  <c r="C13" i="64" s="1"/>
  <c r="J6" i="64"/>
  <c r="E7" i="64" s="1"/>
  <c r="E6" i="64"/>
  <c r="C6" i="64" s="1"/>
  <c r="C63" i="63"/>
  <c r="H6" i="64" l="1"/>
  <c r="I27" i="64"/>
  <c r="J66" i="64"/>
  <c r="C42" i="64"/>
  <c r="D75" i="64"/>
  <c r="C63" i="64"/>
  <c r="D29" i="64" l="1"/>
  <c r="C7" i="64"/>
  <c r="J13" i="64"/>
  <c r="E16" i="64" s="1"/>
  <c r="H27" i="64"/>
  <c r="E76" i="64"/>
  <c r="C16" i="64" l="1"/>
  <c r="H13" i="64"/>
  <c r="D71" i="63" l="1"/>
  <c r="E64" i="63"/>
  <c r="C43" i="63"/>
  <c r="H42" i="63"/>
  <c r="D42" i="63"/>
  <c r="E27" i="63"/>
  <c r="E14" i="63"/>
  <c r="E13" i="63"/>
  <c r="J6" i="63"/>
  <c r="E6" i="63"/>
  <c r="D58" i="61"/>
  <c r="E58" i="61" s="1"/>
  <c r="F58" i="61" s="1"/>
  <c r="G58" i="61" s="1"/>
  <c r="H58" i="61" s="1"/>
  <c r="I58" i="61" s="1"/>
  <c r="J58" i="61" s="1"/>
  <c r="K58" i="61" s="1"/>
  <c r="L58" i="61" s="1"/>
  <c r="M58" i="61" s="1"/>
  <c r="E28" i="61"/>
  <c r="F28" i="61" s="1"/>
  <c r="G28" i="61" s="1"/>
  <c r="H28" i="61" s="1"/>
  <c r="I28" i="61" s="1"/>
  <c r="J28" i="61" s="1"/>
  <c r="K28" i="61" s="1"/>
  <c r="L28" i="61" s="1"/>
  <c r="M28" i="61" s="1"/>
  <c r="N27" i="63" l="1"/>
  <c r="E7" i="63"/>
  <c r="I25" i="63"/>
  <c r="H25" i="63" s="1"/>
  <c r="J13" i="63"/>
  <c r="E16" i="63" s="1"/>
  <c r="C6" i="63"/>
  <c r="H6" i="63"/>
  <c r="C14" i="63"/>
  <c r="I27" i="63"/>
  <c r="Q27" i="63" s="1"/>
  <c r="C13" i="63"/>
  <c r="C42" i="63"/>
  <c r="C27" i="63"/>
  <c r="L27" i="63" s="1"/>
  <c r="J67" i="63"/>
  <c r="C64" i="63"/>
  <c r="D76" i="63"/>
  <c r="H27" i="63" l="1"/>
  <c r="P27" i="63" s="1"/>
  <c r="C7" i="63"/>
  <c r="H13" i="63" l="1"/>
  <c r="C16" i="63" l="1"/>
  <c r="B12" i="58"/>
  <c r="B11" i="58"/>
  <c r="E44" i="56" l="1"/>
  <c r="E44" i="57"/>
  <c r="F33" i="57" s="1"/>
  <c r="G62" i="57" l="1"/>
  <c r="F33" i="56"/>
  <c r="F44" i="57"/>
  <c r="G33" i="57" l="1"/>
  <c r="G77" i="57" s="1"/>
  <c r="F77" i="57"/>
  <c r="H62" i="57"/>
  <c r="I62" i="57" s="1"/>
  <c r="J62" i="57" s="1"/>
  <c r="K62" i="57" s="1"/>
  <c r="L62" i="57" s="1"/>
  <c r="M62" i="57" s="1"/>
  <c r="N62" i="57" s="1"/>
  <c r="O62" i="57" s="1"/>
  <c r="P62" i="57" s="1"/>
  <c r="G50" i="57"/>
  <c r="E50" i="57"/>
  <c r="D50" i="57" s="1"/>
  <c r="C50" i="57" s="1"/>
  <c r="C24" i="57"/>
  <c r="C25" i="57" s="1"/>
  <c r="F62" i="56"/>
  <c r="G62" i="56" s="1"/>
  <c r="H62" i="56" s="1"/>
  <c r="I62" i="56" s="1"/>
  <c r="J62" i="56" s="1"/>
  <c r="K62" i="56" s="1"/>
  <c r="L62" i="56" s="1"/>
  <c r="M62" i="56" s="1"/>
  <c r="N62" i="56" s="1"/>
  <c r="O62" i="56" s="1"/>
  <c r="E50" i="56"/>
  <c r="D50" i="56" s="1"/>
  <c r="C50" i="56" s="1"/>
  <c r="C51" i="56" s="1"/>
  <c r="F39" i="56"/>
  <c r="F44" i="56" s="1"/>
  <c r="G33" i="56" s="1"/>
  <c r="D33" i="61" l="1"/>
  <c r="D5" i="61"/>
  <c r="D63" i="61"/>
  <c r="F80" i="57"/>
  <c r="C63" i="61"/>
  <c r="C5" i="61"/>
  <c r="C33" i="61"/>
  <c r="H39" i="57"/>
  <c r="G44" i="57"/>
  <c r="H33" i="57" s="1"/>
  <c r="D24" i="57"/>
  <c r="G39" i="56"/>
  <c r="H39" i="56" s="1"/>
  <c r="I39" i="56" s="1"/>
  <c r="J39" i="56" s="1"/>
  <c r="K39" i="56" s="1"/>
  <c r="L39" i="56" s="1"/>
  <c r="M39" i="56" s="1"/>
  <c r="N39" i="56" s="1"/>
  <c r="O39" i="56" s="1"/>
  <c r="D25" i="57" l="1"/>
  <c r="H44" i="57"/>
  <c r="I33" i="57" s="1"/>
  <c r="C36" i="61"/>
  <c r="I39" i="57"/>
  <c r="C49" i="57"/>
  <c r="C51" i="57" s="1"/>
  <c r="C52" i="57" s="1"/>
  <c r="C3" i="62"/>
  <c r="C5" i="62" s="1"/>
  <c r="D51" i="56"/>
  <c r="G44" i="56"/>
  <c r="C66" i="61" l="1"/>
  <c r="I44" i="57"/>
  <c r="J33" i="57" s="1"/>
  <c r="J39" i="57"/>
  <c r="D49" i="57"/>
  <c r="D51" i="57" s="1"/>
  <c r="D3" i="62"/>
  <c r="D5" i="62" s="1"/>
  <c r="H33" i="56"/>
  <c r="H44" i="56" s="1"/>
  <c r="I33" i="56" s="1"/>
  <c r="I44" i="56" s="1"/>
  <c r="E24" i="57"/>
  <c r="J44" i="57" l="1"/>
  <c r="K33" i="57" s="1"/>
  <c r="E25" i="57"/>
  <c r="K39" i="57"/>
  <c r="L39" i="57" s="1"/>
  <c r="D52" i="57"/>
  <c r="J33" i="56"/>
  <c r="J44" i="56" s="1"/>
  <c r="K44" i="57" l="1"/>
  <c r="L33" i="57" s="1"/>
  <c r="L44" i="57" s="1"/>
  <c r="M33" i="57" s="1"/>
  <c r="E49" i="57"/>
  <c r="E51" i="57" s="1"/>
  <c r="E3" i="62"/>
  <c r="E5" i="62" s="1"/>
  <c r="E51" i="56"/>
  <c r="F55" i="56" s="1"/>
  <c r="D25" i="61" s="1"/>
  <c r="K33" i="56"/>
  <c r="K44" i="56" s="1"/>
  <c r="M39" i="57"/>
  <c r="F24" i="57"/>
  <c r="E8" i="64" l="1"/>
  <c r="E10" i="64" s="1"/>
  <c r="F25" i="57"/>
  <c r="M26" i="61"/>
  <c r="M29" i="61" s="1"/>
  <c r="D26" i="61"/>
  <c r="D29" i="61" s="1"/>
  <c r="E26" i="61"/>
  <c r="E29" i="61" s="1"/>
  <c r="F26" i="61"/>
  <c r="F29" i="61" s="1"/>
  <c r="G26" i="61"/>
  <c r="G29" i="61" s="1"/>
  <c r="H26" i="61"/>
  <c r="H29" i="61" s="1"/>
  <c r="I26" i="61"/>
  <c r="I29" i="61" s="1"/>
  <c r="E8" i="63"/>
  <c r="J26" i="61"/>
  <c r="J29" i="61" s="1"/>
  <c r="E52" i="57"/>
  <c r="L33" i="56"/>
  <c r="L44" i="56" s="1"/>
  <c r="M44" i="57"/>
  <c r="N33" i="57" s="1"/>
  <c r="N39" i="57"/>
  <c r="N8" i="63" l="1"/>
  <c r="E17" i="64"/>
  <c r="E19" i="64" s="1"/>
  <c r="J22" i="64" s="1"/>
  <c r="C8" i="64"/>
  <c r="E44" i="64"/>
  <c r="C10" i="64"/>
  <c r="E44" i="63"/>
  <c r="C8" i="63"/>
  <c r="E17" i="63"/>
  <c r="N17" i="63" s="1"/>
  <c r="F49" i="57"/>
  <c r="F51" i="57" s="1"/>
  <c r="F3" i="62"/>
  <c r="F5" i="62" s="1"/>
  <c r="K26" i="61"/>
  <c r="K29" i="61" s="1"/>
  <c r="G60" i="56"/>
  <c r="O60" i="56"/>
  <c r="J60" i="56"/>
  <c r="K60" i="56"/>
  <c r="L60" i="56"/>
  <c r="N60" i="56"/>
  <c r="I60" i="56"/>
  <c r="M60" i="56"/>
  <c r="F60" i="56"/>
  <c r="H60" i="56"/>
  <c r="M33" i="56"/>
  <c r="M44" i="56" s="1"/>
  <c r="N44" i="57"/>
  <c r="O33" i="57" s="1"/>
  <c r="O39" i="57"/>
  <c r="L8" i="63" l="1"/>
  <c r="E32" i="64"/>
  <c r="D49" i="64" s="1"/>
  <c r="N63" i="56"/>
  <c r="J4" i="58" s="1"/>
  <c r="J3" i="58"/>
  <c r="L63" i="56"/>
  <c r="H4" i="58" s="1"/>
  <c r="H3" i="58"/>
  <c r="K63" i="56"/>
  <c r="G4" i="58" s="1"/>
  <c r="G3" i="58"/>
  <c r="J63" i="56"/>
  <c r="F4" i="58" s="1"/>
  <c r="F3" i="58"/>
  <c r="H63" i="56"/>
  <c r="D4" i="58" s="1"/>
  <c r="D3" i="58"/>
  <c r="O63" i="56"/>
  <c r="K4" i="58" s="1"/>
  <c r="K3" i="58"/>
  <c r="F63" i="56"/>
  <c r="B4" i="58" s="1"/>
  <c r="B3" i="58"/>
  <c r="G63" i="56"/>
  <c r="C4" i="58" s="1"/>
  <c r="C3" i="58"/>
  <c r="M63" i="56"/>
  <c r="I4" i="58" s="1"/>
  <c r="I3" i="58"/>
  <c r="I63" i="56"/>
  <c r="E4" i="58" s="1"/>
  <c r="E3" i="58"/>
  <c r="C17" i="63"/>
  <c r="L17" i="63" s="1"/>
  <c r="E71" i="63"/>
  <c r="C44" i="63"/>
  <c r="C17" i="64"/>
  <c r="C44" i="64"/>
  <c r="E70" i="64"/>
  <c r="F6" i="62"/>
  <c r="O44" i="57"/>
  <c r="P33" i="57" s="1"/>
  <c r="P44" i="57" s="1"/>
  <c r="L26" i="61"/>
  <c r="L29" i="61" s="1"/>
  <c r="D30" i="61" s="1"/>
  <c r="F52" i="57"/>
  <c r="F56" i="57" s="1"/>
  <c r="D55" i="61"/>
  <c r="L56" i="61" s="1"/>
  <c r="L59" i="61" s="1"/>
  <c r="N33" i="56"/>
  <c r="N44" i="56" s="1"/>
  <c r="E49" i="64" l="1"/>
  <c r="E69" i="64" s="1"/>
  <c r="E29" i="64"/>
  <c r="C29" i="64" s="1"/>
  <c r="F67" i="56"/>
  <c r="F67" i="57" s="1"/>
  <c r="B10" i="58"/>
  <c r="H22" i="64"/>
  <c r="O60" i="57"/>
  <c r="O63" i="57" s="1"/>
  <c r="H60" i="57"/>
  <c r="H63" i="57" s="1"/>
  <c r="E32" i="63"/>
  <c r="D40" i="61"/>
  <c r="D34" i="61"/>
  <c r="D35" i="61" s="1"/>
  <c r="C70" i="64"/>
  <c r="E75" i="64"/>
  <c r="C19" i="64"/>
  <c r="C71" i="63"/>
  <c r="E76" i="63"/>
  <c r="C32" i="64"/>
  <c r="I32" i="64"/>
  <c r="L60" i="57"/>
  <c r="L63" i="57" s="1"/>
  <c r="J60" i="57"/>
  <c r="J63" i="57" s="1"/>
  <c r="I60" i="57"/>
  <c r="I63" i="57" s="1"/>
  <c r="P60" i="57"/>
  <c r="P63" i="57" s="1"/>
  <c r="M60" i="57"/>
  <c r="M63" i="57" s="1"/>
  <c r="G60" i="57"/>
  <c r="G63" i="57" s="1"/>
  <c r="K60" i="57"/>
  <c r="K63" i="57" s="1"/>
  <c r="N60" i="57"/>
  <c r="N63" i="57" s="1"/>
  <c r="G56" i="61"/>
  <c r="G59" i="61" s="1"/>
  <c r="M56" i="61"/>
  <c r="M59" i="61" s="1"/>
  <c r="D56" i="61"/>
  <c r="D59" i="61" s="1"/>
  <c r="E56" i="61"/>
  <c r="E59" i="61" s="1"/>
  <c r="F56" i="61"/>
  <c r="F59" i="61" s="1"/>
  <c r="H56" i="61"/>
  <c r="H59" i="61" s="1"/>
  <c r="I56" i="61"/>
  <c r="I59" i="61" s="1"/>
  <c r="J56" i="61"/>
  <c r="J59" i="61" s="1"/>
  <c r="K56" i="61"/>
  <c r="K59" i="61" s="1"/>
  <c r="O33" i="56"/>
  <c r="O44" i="56" s="1"/>
  <c r="N32" i="63" l="1"/>
  <c r="E49" i="63"/>
  <c r="D49" i="63"/>
  <c r="C35" i="64"/>
  <c r="C6" i="61"/>
  <c r="C7" i="61" s="1"/>
  <c r="C12" i="61" s="1"/>
  <c r="C64" i="61"/>
  <c r="C65" i="61" s="1"/>
  <c r="C34" i="61"/>
  <c r="C35" i="61" s="1"/>
  <c r="C50" i="61" s="1"/>
  <c r="E53" i="63"/>
  <c r="D53" i="63" s="1"/>
  <c r="F78" i="57"/>
  <c r="F79" i="57" s="1"/>
  <c r="D64" i="64"/>
  <c r="I66" i="64" s="1"/>
  <c r="H66" i="64" s="1"/>
  <c r="D65" i="63"/>
  <c r="I67" i="63" s="1"/>
  <c r="C10" i="61"/>
  <c r="D10" i="61" s="1"/>
  <c r="C75" i="64"/>
  <c r="C76" i="63"/>
  <c r="I32" i="63"/>
  <c r="Q32" i="63" s="1"/>
  <c r="C32" i="63"/>
  <c r="L32" i="63" s="1"/>
  <c r="G71" i="57"/>
  <c r="H32" i="64"/>
  <c r="D69" i="64"/>
  <c r="C49" i="64"/>
  <c r="D60" i="61"/>
  <c r="C49" i="63" l="1"/>
  <c r="G78" i="57"/>
  <c r="G79" i="57" s="1"/>
  <c r="F81" i="57" s="1"/>
  <c r="F93" i="57" s="1"/>
  <c r="N79" i="63"/>
  <c r="C40" i="61"/>
  <c r="C70" i="61" s="1"/>
  <c r="C37" i="61"/>
  <c r="C47" i="61" s="1"/>
  <c r="C65" i="63"/>
  <c r="F85" i="57"/>
  <c r="C64" i="64"/>
  <c r="J41" i="64"/>
  <c r="J46" i="64" s="1"/>
  <c r="E74" i="64"/>
  <c r="H67" i="63"/>
  <c r="H32" i="63"/>
  <c r="P32" i="63" s="1"/>
  <c r="E70" i="63"/>
  <c r="C53" i="63"/>
  <c r="D70" i="63"/>
  <c r="C18" i="61"/>
  <c r="C19" i="61"/>
  <c r="C17" i="61"/>
  <c r="C13" i="61"/>
  <c r="C16" i="61"/>
  <c r="C14" i="61"/>
  <c r="N78" i="64"/>
  <c r="D74" i="64"/>
  <c r="C69" i="64"/>
  <c r="I41" i="64"/>
  <c r="D70" i="61"/>
  <c r="D64" i="61"/>
  <c r="D65" i="61" s="1"/>
  <c r="C67" i="61" s="1"/>
  <c r="F95" i="57" l="1"/>
  <c r="D56" i="63" s="1"/>
  <c r="G85" i="57"/>
  <c r="C21" i="61"/>
  <c r="C43" i="61"/>
  <c r="C42" i="61"/>
  <c r="C44" i="61"/>
  <c r="C49" i="61"/>
  <c r="C48" i="61"/>
  <c r="C46" i="61"/>
  <c r="I46" i="64"/>
  <c r="J78" i="64"/>
  <c r="D75" i="63"/>
  <c r="E75" i="63"/>
  <c r="C70" i="63"/>
  <c r="C74" i="64"/>
  <c r="H41" i="64"/>
  <c r="C80" i="61"/>
  <c r="F89" i="57"/>
  <c r="F92" i="57"/>
  <c r="F94" i="57"/>
  <c r="F87" i="57"/>
  <c r="F88" i="57"/>
  <c r="F91" i="57"/>
  <c r="E56" i="63" l="1"/>
  <c r="D55" i="64"/>
  <c r="E9" i="63"/>
  <c r="D52" i="64"/>
  <c r="E52" i="63"/>
  <c r="J54" i="63" s="1"/>
  <c r="D52" i="63"/>
  <c r="I54" i="63" s="1"/>
  <c r="C51" i="61"/>
  <c r="E40" i="61" s="1"/>
  <c r="E46" i="64"/>
  <c r="J49" i="64" s="1"/>
  <c r="C75" i="63"/>
  <c r="E10" i="61"/>
  <c r="I57" i="63"/>
  <c r="D46" i="64"/>
  <c r="I49" i="64" s="1"/>
  <c r="H46" i="64"/>
  <c r="C76" i="61"/>
  <c r="C74" i="61"/>
  <c r="C77" i="61"/>
  <c r="C78" i="61"/>
  <c r="C79" i="61"/>
  <c r="C72" i="61"/>
  <c r="C73" i="61"/>
  <c r="F96" i="57"/>
  <c r="H85" i="57" s="1"/>
  <c r="E18" i="63" l="1"/>
  <c r="E28" i="63"/>
  <c r="C9" i="63"/>
  <c r="L9" i="63" s="1"/>
  <c r="N9" i="63"/>
  <c r="E10" i="63"/>
  <c r="N10" i="63" s="1"/>
  <c r="E45" i="63"/>
  <c r="E72" i="63" s="1"/>
  <c r="E19" i="63"/>
  <c r="N19" i="63" s="1"/>
  <c r="N18" i="63"/>
  <c r="I53" i="64"/>
  <c r="H53" i="64" s="1"/>
  <c r="D71" i="64"/>
  <c r="C71" i="64" s="1"/>
  <c r="C10" i="63"/>
  <c r="L10" i="63" s="1"/>
  <c r="J57" i="63"/>
  <c r="C56" i="63"/>
  <c r="C52" i="63"/>
  <c r="C52" i="64"/>
  <c r="I56" i="64"/>
  <c r="C55" i="64"/>
  <c r="C18" i="63"/>
  <c r="L18" i="63" s="1"/>
  <c r="C46" i="64"/>
  <c r="C81" i="61"/>
  <c r="E70" i="61" s="1"/>
  <c r="I28" i="63" l="1"/>
  <c r="Q28" i="63" s="1"/>
  <c r="N28" i="63"/>
  <c r="R28" i="63"/>
  <c r="C28" i="63"/>
  <c r="L28" i="63" s="1"/>
  <c r="D45" i="63"/>
  <c r="D72" i="63" s="1"/>
  <c r="M28" i="63"/>
  <c r="H56" i="64"/>
  <c r="H49" i="64"/>
  <c r="H28" i="63"/>
  <c r="P28" i="63" s="1"/>
  <c r="H54" i="63"/>
  <c r="H57" i="63"/>
  <c r="D76" i="64"/>
  <c r="J22" i="63"/>
  <c r="R22" i="63" s="1"/>
  <c r="C19" i="63"/>
  <c r="L19" i="63" s="1"/>
  <c r="D29" i="63" l="1"/>
  <c r="D35" i="63" s="1"/>
  <c r="C45" i="63"/>
  <c r="E29" i="63"/>
  <c r="E35" i="63" s="1"/>
  <c r="E77" i="63"/>
  <c r="D77" i="63"/>
  <c r="C72" i="63"/>
  <c r="H22" i="63"/>
  <c r="P22" i="63" s="1"/>
  <c r="C76" i="64"/>
  <c r="N79" i="64" s="1"/>
  <c r="I78" i="64"/>
  <c r="H78" i="64" s="1"/>
  <c r="M29" i="63" l="1"/>
  <c r="C29" i="63"/>
  <c r="L29" i="63" s="1"/>
  <c r="N29" i="63"/>
  <c r="J41" i="63"/>
  <c r="J46" i="63" s="1"/>
  <c r="N35" i="63"/>
  <c r="C35" i="63"/>
  <c r="L35" i="63" s="1"/>
  <c r="J79" i="63"/>
  <c r="C77" i="63"/>
  <c r="N80" i="63" s="1"/>
  <c r="I79" i="63"/>
  <c r="M35" i="63" l="1"/>
  <c r="I41" i="63"/>
  <c r="I46" i="63" s="1"/>
  <c r="D46" i="63" s="1"/>
  <c r="I49" i="63" s="1"/>
  <c r="H79" i="63"/>
  <c r="H41" i="63" l="1"/>
  <c r="E46" i="63"/>
  <c r="H46" i="63"/>
  <c r="J49" i="63" l="1"/>
  <c r="C46" i="63"/>
  <c r="H49" i="63" l="1"/>
</calcChain>
</file>

<file path=xl/sharedStrings.xml><?xml version="1.0" encoding="utf-8"?>
<sst xmlns="http://schemas.openxmlformats.org/spreadsheetml/2006/main" count="602" uniqueCount="260">
  <si>
    <t>Opening stock</t>
  </si>
  <si>
    <t>Closing stock</t>
  </si>
  <si>
    <t xml:space="preserve">Additions </t>
  </si>
  <si>
    <t>Reductions</t>
  </si>
  <si>
    <t>Downward reappraisals</t>
  </si>
  <si>
    <t xml:space="preserve">Catastrophic losses </t>
  </si>
  <si>
    <t>Reclassifications</t>
  </si>
  <si>
    <t>Upward reappraisals</t>
  </si>
  <si>
    <t>Revaluation</t>
  </si>
  <si>
    <t xml:space="preserve">Consumption of fixed capital (depreciation) </t>
  </si>
  <si>
    <t>Price deflator</t>
  </si>
  <si>
    <t>check</t>
  </si>
  <si>
    <t>Depletion</t>
  </si>
  <si>
    <t>Discount rate (real)</t>
  </si>
  <si>
    <t>Worksheets</t>
  </si>
  <si>
    <t>Unit resource rent - current prices (middle of period)</t>
  </si>
  <si>
    <t>Value of fixed assets (including mineral exploration)</t>
  </si>
  <si>
    <t>Monetary asset account (current prices)</t>
  </si>
  <si>
    <t>Other changes in volume</t>
  </si>
  <si>
    <t>Balance sheet</t>
  </si>
  <si>
    <t>Production and generation of income account</t>
  </si>
  <si>
    <t>PROJECTION AS OF 2023 (start of period)</t>
  </si>
  <si>
    <t>PROJECTION AS OF 2024 (start of period)</t>
  </si>
  <si>
    <t>Actual data</t>
  </si>
  <si>
    <t>Projections</t>
  </si>
  <si>
    <t>Discoveries</t>
  </si>
  <si>
    <t xml:space="preserve">Step 3: Calculate the unit resource rent </t>
  </si>
  <si>
    <t>Unit RR - mid 2023 prices</t>
  </si>
  <si>
    <t>Step 4: Smooth unit resource rents to address price volatility</t>
  </si>
  <si>
    <t>Step 5: Project future resource rents</t>
  </si>
  <si>
    <t>Flows (discounted opening 2023 prices)</t>
  </si>
  <si>
    <t>Flows (in mid-2023 prices)</t>
  </si>
  <si>
    <t>mid-2023</t>
  </si>
  <si>
    <t>Unit RR - mid 2023 prices - smoothed</t>
  </si>
  <si>
    <t>Discount factor</t>
  </si>
  <si>
    <t>Step 6: Calculate NPV for the opening stocks</t>
  </si>
  <si>
    <t xml:space="preserve">Step 8: Put together the monetary asset account, including estimates of depletion </t>
  </si>
  <si>
    <t>Year 1 (Steps 1 to 6)</t>
  </si>
  <si>
    <t>For Steps 7 and 8, see Year 2 worksheet</t>
  </si>
  <si>
    <t>rate of return (%)</t>
  </si>
  <si>
    <t>Opening stock (1 January 2023)</t>
  </si>
  <si>
    <t>Step 7: Calculate NPV for opening stocks of 2024, which are closing stocks of 2023</t>
  </si>
  <si>
    <t>Stage 3: Building the monetary asset accounts for 2023</t>
  </si>
  <si>
    <t>Key to colours used in this workbook</t>
  </si>
  <si>
    <r>
      <rPr>
        <i/>
        <sz val="10"/>
        <rFont val="Arial"/>
        <family val="2"/>
      </rPr>
      <t>Less</t>
    </r>
    <r>
      <rPr>
        <sz val="10"/>
        <rFont val="Arial"/>
        <family val="2"/>
      </rPr>
      <t xml:space="preserve"> Operating costs</t>
    </r>
  </si>
  <si>
    <r>
      <rPr>
        <i/>
        <sz val="10"/>
        <rFont val="Arial"/>
        <family val="2"/>
      </rPr>
      <t>Equals</t>
    </r>
    <r>
      <rPr>
        <sz val="10"/>
        <rFont val="Arial"/>
        <family val="2"/>
      </rPr>
      <t xml:space="preserve"> Resource rent</t>
    </r>
  </si>
  <si>
    <t>Year 2 (Steps 1 to 6 repeated + Steps 7 to 8)</t>
  </si>
  <si>
    <t>Unit RR - mid 2024 prices</t>
  </si>
  <si>
    <t>Step 5: Project future resource rents (for NPV of opening stock)</t>
  </si>
  <si>
    <t>Step 5: Project future resource rents (for NPV of closing stock)</t>
  </si>
  <si>
    <t>Flows (in mid-2024 prices)</t>
  </si>
  <si>
    <t>Unit RR - mid 2024 prices - smoothed</t>
  </si>
  <si>
    <t>Flows (discounted opening 2024 prices)</t>
  </si>
  <si>
    <t>Step 7: Calculate NPV for the closing stocks</t>
  </si>
  <si>
    <t>Opening stock (1 January 2024) = closing stock 2023</t>
  </si>
  <si>
    <r>
      <t xml:space="preserve">Opening stock (1 January 2023) - </t>
    </r>
    <r>
      <rPr>
        <b/>
        <sz val="10"/>
        <color rgb="FFFF0000"/>
        <rFont val="Arial"/>
        <family val="2"/>
      </rPr>
      <t>take from Year 1 spreadsheet</t>
    </r>
  </si>
  <si>
    <t>NPV of asset in current prices, opening balance</t>
  </si>
  <si>
    <t>Physical assets, opening balance</t>
  </si>
  <si>
    <t>Average physical stock</t>
  </si>
  <si>
    <t>Average price</t>
  </si>
  <si>
    <t>2023 average stock and average price of resource</t>
  </si>
  <si>
    <t>Where to put these items in the national accounts:</t>
  </si>
  <si>
    <t>Monetary value, 2023</t>
  </si>
  <si>
    <t>Monetary value, 2024</t>
  </si>
  <si>
    <r>
      <rPr>
        <i/>
        <sz val="10"/>
        <rFont val="Arial"/>
        <family val="2"/>
      </rPr>
      <t>Equals</t>
    </r>
    <r>
      <rPr>
        <sz val="10"/>
        <rFont val="Arial"/>
        <family val="2"/>
      </rPr>
      <t xml:space="preserve"> Gross operating surplus (GOS)</t>
    </r>
  </si>
  <si>
    <r>
      <rPr>
        <i/>
        <sz val="10"/>
        <rFont val="Arial"/>
        <family val="2"/>
      </rPr>
      <t>Equals</t>
    </r>
    <r>
      <rPr>
        <sz val="10"/>
        <rFont val="Arial"/>
        <family val="2"/>
      </rPr>
      <t xml:space="preserve"> GOS for the derivation of resource rent</t>
    </r>
  </si>
  <si>
    <t>mid-2024</t>
  </si>
  <si>
    <t>Return to fixed capital</t>
  </si>
  <si>
    <t>Step 8: Put together the monetary asset account for 2023</t>
  </si>
  <si>
    <t>Impact of discounting (Y1)</t>
  </si>
  <si>
    <t>Projected resource rents (in mid-2023 prices)</t>
  </si>
  <si>
    <t>Projected resource rents (discounted at 2%, opening 2023 prices)</t>
  </si>
  <si>
    <t>Projected resource rents (discounted at 4%, opening 2023 prices)</t>
  </si>
  <si>
    <t>Projected resource rents (discounted at 6%, opening 2023 prices)</t>
  </si>
  <si>
    <t>NPV at 2% discount rate</t>
  </si>
  <si>
    <t>NPV at 6% discount rate</t>
  </si>
  <si>
    <t>NPV at 4% discount rate</t>
  </si>
  <si>
    <t>Discoveries / growth</t>
  </si>
  <si>
    <t>Unit RR of mid 2024 expressed in mid 2023 prices - smoothed</t>
  </si>
  <si>
    <t>Uses</t>
  </si>
  <si>
    <t>S13</t>
  </si>
  <si>
    <t>S11</t>
  </si>
  <si>
    <t>Resources</t>
  </si>
  <si>
    <t>Production account</t>
  </si>
  <si>
    <t>Total</t>
  </si>
  <si>
    <t>Intermediate consumption</t>
  </si>
  <si>
    <t>Output (basic prices)</t>
  </si>
  <si>
    <t>Taxes on products</t>
  </si>
  <si>
    <t>Subsidies on products</t>
  </si>
  <si>
    <t>Consumption of fixed capital</t>
  </si>
  <si>
    <t>Compensation of employees</t>
  </si>
  <si>
    <t>GOS</t>
  </si>
  <si>
    <t>Depletion of natural resources</t>
  </si>
  <si>
    <t>Depletion borne by government</t>
  </si>
  <si>
    <t>Other taxes on production</t>
  </si>
  <si>
    <t>Current taxes on income</t>
  </si>
  <si>
    <t>Net saving</t>
  </si>
  <si>
    <t>Changes in assets</t>
  </si>
  <si>
    <t>Capital account</t>
  </si>
  <si>
    <t>Net capital transfers received</t>
  </si>
  <si>
    <t>GFCF</t>
  </si>
  <si>
    <t>Net lending/borrowing</t>
  </si>
  <si>
    <t>Financial account</t>
  </si>
  <si>
    <t>Other changes in the volume of assets account</t>
  </si>
  <si>
    <t>Revaluation account</t>
  </si>
  <si>
    <t>Revaluations</t>
  </si>
  <si>
    <t>Net worth</t>
  </si>
  <si>
    <t>Fixed capital</t>
  </si>
  <si>
    <t>Natural resources</t>
  </si>
  <si>
    <t>GOVERNMENT</t>
  </si>
  <si>
    <t>Average (last 3 years)</t>
  </si>
  <si>
    <t>NET worth</t>
  </si>
  <si>
    <t>Opening balance</t>
  </si>
  <si>
    <t>Closing balance</t>
  </si>
  <si>
    <t>Net Worth</t>
  </si>
  <si>
    <t>Sequence of economic accounts 2025 SNA</t>
  </si>
  <si>
    <t>Automatically populated</t>
  </si>
  <si>
    <t>Sequence of economic accounts 2008 SNA</t>
  </si>
  <si>
    <t>Calculations</t>
  </si>
  <si>
    <t>Attention! (end of asset life or other break in series occurs)</t>
  </si>
  <si>
    <t>Fxed mid-2023 unit RR</t>
  </si>
  <si>
    <t>Compilation Stage 3, Year 1</t>
  </si>
  <si>
    <t>Compilation Stage 3, Year 2</t>
  </si>
  <si>
    <t>Building the monetary asset accounts for 2023</t>
  </si>
  <si>
    <t>Stage 3, Year 2 contains the following Steps:</t>
  </si>
  <si>
    <t>Stage 3, Year 1 contains the following steps:</t>
  </si>
  <si>
    <t>Contains the following steps:</t>
  </si>
  <si>
    <t>Step 1: Additional input on rent/royalties payment to General Government (GG)</t>
  </si>
  <si>
    <t>Accompanying text in Chapter/Section:</t>
  </si>
  <si>
    <t>Chapter 4, Section 4.1</t>
  </si>
  <si>
    <t>Assumptions</t>
  </si>
  <si>
    <t>Step 2: Project the physical asset account and physical output until end of the asset life of the resource</t>
  </si>
  <si>
    <t>Extraction (physical output)</t>
  </si>
  <si>
    <t>Price of resource (in the ground)</t>
  </si>
  <si>
    <t>Chapter 6, Section 6.2</t>
  </si>
  <si>
    <t>Recommended option: price-in-situ of base year (as in 2023) = only use changes in physical units</t>
  </si>
  <si>
    <t>Alternative option 1: unit RR of base year (in this case 2023) by using the smoothed unit RR as in mid 2023</t>
  </si>
  <si>
    <t>Alternative option 2: prices of base year (in this case 2023) by expressing the smoothed unit RR of mid 2024 in 2023 prices</t>
  </si>
  <si>
    <t>Recommended approach: price-in-situ of base year (as in 2023) = only use changes in physical units (price of resource is as at 1 January 2023)</t>
  </si>
  <si>
    <t>Monetary asset account (constant prices) [Recommended option]</t>
  </si>
  <si>
    <t>Monetary asset account (constant prices) [Alternative option 1]</t>
  </si>
  <si>
    <t>Alterantive option 2: prices of base year (in this case 2023) by expressing the smoothed unit RR of mid 2024 in 2023 prices</t>
  </si>
  <si>
    <t>Monetary asset account (constant prices) [Alternative option 2]</t>
  </si>
  <si>
    <t>Price of resource "in situ" (in the ground)</t>
  </si>
  <si>
    <t>Resource rent</t>
  </si>
  <si>
    <t>Total income taxes</t>
  </si>
  <si>
    <t>Memo item (required for sequence of accounts):</t>
  </si>
  <si>
    <t>GG appropriated (% of total resource rent)</t>
  </si>
  <si>
    <t>Chapter 6, Section 6.5</t>
  </si>
  <si>
    <t>Chapter 6, Section 6.6</t>
  </si>
  <si>
    <t>PRODUCER</t>
  </si>
  <si>
    <t>Current accounts</t>
  </si>
  <si>
    <t>Accumulation accounts</t>
  </si>
  <si>
    <t>Value added (gross - basic prices)/Gross Domestic Product</t>
  </si>
  <si>
    <t>Value added (net)/Net Domestic Product</t>
  </si>
  <si>
    <t>Balance of primary incomes, net/Net National Income</t>
  </si>
  <si>
    <t>B1g</t>
  </si>
  <si>
    <t>P51c</t>
  </si>
  <si>
    <t>B1n</t>
  </si>
  <si>
    <t>D21</t>
  </si>
  <si>
    <t>D31</t>
  </si>
  <si>
    <t>P2</t>
  </si>
  <si>
    <t>P1</t>
  </si>
  <si>
    <t>D1</t>
  </si>
  <si>
    <t>Other subsidies on production</t>
  </si>
  <si>
    <t>D29</t>
  </si>
  <si>
    <t>D39</t>
  </si>
  <si>
    <t>B2n</t>
  </si>
  <si>
    <t>P51c1</t>
  </si>
  <si>
    <t>Consumption of fixed capital on GOS</t>
  </si>
  <si>
    <t>Not applicable</t>
  </si>
  <si>
    <t>NOS</t>
  </si>
  <si>
    <t>Rent</t>
  </si>
  <si>
    <t>D45</t>
  </si>
  <si>
    <t>Code</t>
  </si>
  <si>
    <t>D51</t>
  </si>
  <si>
    <t>B8n</t>
  </si>
  <si>
    <t>Allocation of primary income account</t>
  </si>
  <si>
    <t>Generation of income account</t>
  </si>
  <si>
    <t>Secondary distribution of income account</t>
  </si>
  <si>
    <t>Use of disposable income account</t>
  </si>
  <si>
    <t>P51g</t>
  </si>
  <si>
    <t>AN212</t>
  </si>
  <si>
    <t>Acquisitions less disposals of assets</t>
  </si>
  <si>
    <t>D9</t>
  </si>
  <si>
    <t>Changes in net worth due to saving and capital transfers</t>
  </si>
  <si>
    <t>B9</t>
  </si>
  <si>
    <t>B101</t>
  </si>
  <si>
    <t>B2g</t>
  </si>
  <si>
    <t>B5n</t>
  </si>
  <si>
    <t>Generation of earned income account</t>
  </si>
  <si>
    <t>Transfer income account</t>
  </si>
  <si>
    <t>Use of income account</t>
  </si>
  <si>
    <t>Allocation of earned income account</t>
  </si>
  <si>
    <t>Changes in liabilities and net worth</t>
  </si>
  <si>
    <t>Assets</t>
  </si>
  <si>
    <t>Liabilities and net worth</t>
  </si>
  <si>
    <t>Transactions in financial instruments</t>
  </si>
  <si>
    <t>F2-F8</t>
  </si>
  <si>
    <t>K7</t>
  </si>
  <si>
    <t>Financial instruments</t>
  </si>
  <si>
    <t>B102</t>
  </si>
  <si>
    <t>B103</t>
  </si>
  <si>
    <t>B90</t>
  </si>
  <si>
    <t>Changes in net worth due to other changes in volume</t>
  </si>
  <si>
    <t>Changes in net worth due to revaluations</t>
  </si>
  <si>
    <t>Sequence of economic accounts (2008 SNA)</t>
  </si>
  <si>
    <t>Sequence of economic accounts (2025 SNA)</t>
  </si>
  <si>
    <t>Volume terms estimates for 2023 (constant price calculations)</t>
  </si>
  <si>
    <t>Note: The data comes from Stage 3_Year 1 worksheet, Step 5. Rows 5 and 6 are copied and pasted after changing the discount rate in cell B54.</t>
  </si>
  <si>
    <t>Volume terms estimates (monetary asset accounts 2023), incl. for depletion</t>
  </si>
  <si>
    <t>Intermediate consumption (input costs of goods and services at purchasers’ prices)</t>
  </si>
  <si>
    <t>Output (sales of extracted environmental assets at basic prices)</t>
  </si>
  <si>
    <t>Output (sales of extracted environmental assets at producer prices)</t>
  </si>
  <si>
    <r>
      <rPr>
        <i/>
        <sz val="10"/>
        <rFont val="Arial"/>
        <family val="2"/>
      </rPr>
      <t>Less</t>
    </r>
    <r>
      <rPr>
        <sz val="10"/>
        <rFont val="Arial"/>
        <family val="2"/>
      </rPr>
      <t xml:space="preserve"> Specific subsidies on products</t>
    </r>
  </si>
  <si>
    <r>
      <rPr>
        <i/>
        <sz val="10"/>
        <rFont val="Arial"/>
        <family val="2"/>
      </rPr>
      <t>Plus</t>
    </r>
    <r>
      <rPr>
        <sz val="10"/>
        <rFont val="Arial"/>
        <family val="2"/>
      </rPr>
      <t xml:space="preserve"> Specific taxes on products</t>
    </r>
  </si>
  <si>
    <r>
      <rPr>
        <i/>
        <sz val="10"/>
        <rFont val="Arial"/>
        <family val="2"/>
      </rPr>
      <t>Less</t>
    </r>
    <r>
      <rPr>
        <sz val="10"/>
        <rFont val="Arial"/>
        <family val="2"/>
      </rPr>
      <t xml:space="preserve"> Specific other subsidies on production</t>
    </r>
  </si>
  <si>
    <r>
      <rPr>
        <i/>
        <sz val="10"/>
        <rFont val="Arial"/>
        <family val="2"/>
      </rPr>
      <t>Plus</t>
    </r>
    <r>
      <rPr>
        <sz val="10"/>
        <rFont val="Arial"/>
        <family val="2"/>
      </rPr>
      <t xml:space="preserve"> Specific other taxes on production</t>
    </r>
  </si>
  <si>
    <r>
      <rPr>
        <i/>
        <sz val="10"/>
        <rFont val="Arial"/>
        <family val="2"/>
      </rPr>
      <t xml:space="preserve">Less </t>
    </r>
    <r>
      <rPr>
        <sz val="10"/>
        <rFont val="Arial"/>
        <family val="2"/>
      </rPr>
      <t>Other subsidies on production</t>
    </r>
  </si>
  <si>
    <t>Other changes in volume due to transfer from government to producer of share of split asset at start of production period*</t>
  </si>
  <si>
    <t>Notes: * This is a one-off transfer at the start, when the government is deemed to have transferred the asset, which will not be repeated in future periods</t>
  </si>
  <si>
    <r>
      <rPr>
        <i/>
        <sz val="10"/>
        <rFont val="Arial"/>
        <family val="2"/>
      </rPr>
      <t>Less</t>
    </r>
    <r>
      <rPr>
        <sz val="10"/>
        <rFont val="Arial"/>
        <family val="2"/>
      </rPr>
      <t xml:space="preserve"> Taxes on products</t>
    </r>
  </si>
  <si>
    <r>
      <rPr>
        <i/>
        <sz val="10"/>
        <rFont val="Arial"/>
        <family val="2"/>
      </rPr>
      <t xml:space="preserve">Plus </t>
    </r>
    <r>
      <rPr>
        <sz val="10"/>
        <rFont val="Arial"/>
        <family val="2"/>
      </rPr>
      <t>Subsidies on products</t>
    </r>
  </si>
  <si>
    <t>K1-K6</t>
  </si>
  <si>
    <t>Other changes in volume due to due to (dis)appearance of assets (discoveries, depletion), catastrophic losses, reclassifications, uncompensated seizures</t>
  </si>
  <si>
    <t>Other changes in volume due to due to (dis)appearance of assets (discoveries), catastrophic losses, reclassifications, uncompensated seizures</t>
  </si>
  <si>
    <t>Step 1: Calculate resource rents</t>
  </si>
  <si>
    <t>Calculating the proportion of assets attributable to legal owner (split-asset calcs)</t>
  </si>
  <si>
    <t>Version of 10 February 2025</t>
  </si>
  <si>
    <t>P8</t>
  </si>
  <si>
    <t>P81</t>
  </si>
  <si>
    <t>Other subsidies on production (-)</t>
  </si>
  <si>
    <t>D42dep</t>
  </si>
  <si>
    <t>Depletion borne by legal owner</t>
  </si>
  <si>
    <t>D42</t>
  </si>
  <si>
    <t>Balance of earned income, net/Net National Income</t>
  </si>
  <si>
    <t>NF35 (= P8)</t>
  </si>
  <si>
    <t>Gross Fixed Capital Formation</t>
  </si>
  <si>
    <t>Depreciation</t>
  </si>
  <si>
    <t>P51d</t>
  </si>
  <si>
    <t>Renumeration of employees</t>
  </si>
  <si>
    <t>Value added (gross)/Gross Domestic Product</t>
  </si>
  <si>
    <t>Operating surplus, gross</t>
  </si>
  <si>
    <t>Depreciation on gross operating surplus</t>
  </si>
  <si>
    <t>Depletion on gross operating surplus</t>
  </si>
  <si>
    <t>Operating surplus, net</t>
  </si>
  <si>
    <t>Saving, net</t>
  </si>
  <si>
    <t>Acquisition less disposals of assets</t>
  </si>
  <si>
    <t>NF1</t>
  </si>
  <si>
    <t>NF11 (=P411g)</t>
  </si>
  <si>
    <t>P51d1</t>
  </si>
  <si>
    <t>Rent payments to general government (GG) (D42)</t>
  </si>
  <si>
    <t>Step 2: Estimation of government share (average of last 3 years)</t>
  </si>
  <si>
    <r>
      <rPr>
        <b/>
        <sz val="10"/>
        <rFont val="Arial"/>
        <family val="2"/>
      </rPr>
      <t>Note 1:</t>
    </r>
    <r>
      <rPr>
        <sz val="10"/>
        <rFont val="Arial"/>
        <family val="2"/>
      </rPr>
      <t xml:space="preserve"> specific taxes on products / specific other taxes on production should be recorded as rent payment (D42) when government is the legal owner. </t>
    </r>
  </si>
  <si>
    <r>
      <rPr>
        <b/>
        <sz val="10"/>
        <rFont val="Arial"/>
        <family val="2"/>
      </rPr>
      <t>Source:</t>
    </r>
    <r>
      <rPr>
        <sz val="10"/>
        <rFont val="Arial"/>
        <family val="2"/>
      </rPr>
      <t xml:space="preserve"> Adapted from 2025 SNA (A4.32) and Table 5.5 of the SEEA Central Framework</t>
    </r>
  </si>
  <si>
    <t>Revenues</t>
  </si>
  <si>
    <t>Expenditures</t>
  </si>
  <si>
    <t>Differences with 2008 SNA</t>
  </si>
  <si>
    <t>Renumeration of employees (input costs for labour)</t>
  </si>
  <si>
    <t>Less User costs of capital, specifically: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</si>
</sst>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39" x14ac:knownFonts="1">
    <font>
      <sz val="10"/>
      <name val="Arial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4"/>
      <name val="Arial"/>
      <family val="2"/>
    </font>
    <font>
      <i/>
      <sz val="10"/>
      <color rgb="FFFF0000"/>
      <name val="Arial"/>
      <family val="2"/>
    </font>
    <font>
      <b/>
      <sz val="12"/>
      <name val="Arial"/>
      <family val="2"/>
    </font>
    <font>
      <b/>
      <sz val="12"/>
      <color rgb="FF366091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i/>
      <sz val="10"/>
      <color theme="4"/>
      <name val="Arial"/>
      <family val="2"/>
    </font>
    <font>
      <sz val="10"/>
      <color rgb="FF00B0F0"/>
      <name val="Arial"/>
      <family val="2"/>
    </font>
    <font>
      <u/>
      <sz val="10"/>
      <name val="Arial"/>
      <family val="2"/>
    </font>
    <font>
      <i/>
      <sz val="10"/>
      <color theme="1"/>
      <name val="Arial"/>
      <family val="2"/>
    </font>
    <font>
      <i/>
      <sz val="10"/>
      <color theme="0" tint="-0.499984740745262"/>
      <name val="Arial"/>
      <family val="2"/>
    </font>
    <font>
      <b/>
      <i/>
      <u/>
      <sz val="10"/>
      <color theme="4"/>
      <name val="Arial"/>
      <family val="2"/>
    </font>
    <font>
      <b/>
      <i/>
      <sz val="10"/>
      <color rgb="FFFF0000"/>
      <name val="Arial"/>
      <family val="2"/>
    </font>
    <font>
      <sz val="10"/>
      <color rgb="FFFFFF00"/>
      <name val="Arial"/>
      <family val="2"/>
    </font>
    <font>
      <b/>
      <sz val="10"/>
      <color theme="4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  <xf numFmtId="0" fontId="19" fillId="0" borderId="0"/>
    <xf numFmtId="9" fontId="19" fillId="0" borderId="0" applyFont="0" applyFill="0" applyBorder="0" applyAlignment="0" applyProtection="0"/>
  </cellStyleXfs>
  <cellXfs count="105">
    <xf numFmtId="0" fontId="0" fillId="0" borderId="0" xfId="0"/>
    <xf numFmtId="0" fontId="0" fillId="33" borderId="0" xfId="0" applyFill="1"/>
    <xf numFmtId="0" fontId="18" fillId="0" borderId="0" xfId="0" applyFont="1"/>
    <xf numFmtId="0" fontId="19" fillId="0" borderId="0" xfId="0" applyFont="1"/>
    <xf numFmtId="164" fontId="0" fillId="0" borderId="0" xfId="0" applyNumberFormat="1"/>
    <xf numFmtId="0" fontId="21" fillId="0" borderId="0" xfId="0" applyFont="1"/>
    <xf numFmtId="0" fontId="0" fillId="34" borderId="0" xfId="0" applyFill="1"/>
    <xf numFmtId="0" fontId="18" fillId="34" borderId="0" xfId="0" applyFont="1" applyFill="1"/>
    <xf numFmtId="2" fontId="0" fillId="0" borderId="0" xfId="0" applyNumberFormat="1"/>
    <xf numFmtId="0" fontId="0" fillId="35" borderId="0" xfId="0" applyFill="1"/>
    <xf numFmtId="1" fontId="0" fillId="0" borderId="0" xfId="0" applyNumberFormat="1"/>
    <xf numFmtId="1" fontId="19" fillId="0" borderId="0" xfId="0" applyNumberFormat="1" applyFont="1"/>
    <xf numFmtId="0" fontId="0" fillId="37" borderId="0" xfId="0" applyFill="1"/>
    <xf numFmtId="1" fontId="0" fillId="37" borderId="0" xfId="0" applyNumberFormat="1" applyFill="1"/>
    <xf numFmtId="0" fontId="23" fillId="0" borderId="0" xfId="0" applyFont="1"/>
    <xf numFmtId="0" fontId="14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165" fontId="0" fillId="0" borderId="0" xfId="0" applyNumberFormat="1"/>
    <xf numFmtId="0" fontId="18" fillId="0" borderId="0" xfId="0" applyFont="1" applyAlignment="1">
      <alignment horizontal="right"/>
    </xf>
    <xf numFmtId="2" fontId="0" fillId="35" borderId="0" xfId="0" applyNumberFormat="1" applyFill="1"/>
    <xf numFmtId="0" fontId="19" fillId="35" borderId="0" xfId="0" applyFont="1" applyFill="1"/>
    <xf numFmtId="164" fontId="0" fillId="35" borderId="0" xfId="0" applyNumberFormat="1" applyFill="1"/>
    <xf numFmtId="0" fontId="27" fillId="0" borderId="0" xfId="0" applyFont="1"/>
    <xf numFmtId="1" fontId="14" fillId="0" borderId="0" xfId="0" applyNumberFormat="1" applyFont="1"/>
    <xf numFmtId="0" fontId="28" fillId="0" borderId="0" xfId="0" applyFont="1"/>
    <xf numFmtId="0" fontId="29" fillId="0" borderId="0" xfId="0" applyFont="1"/>
    <xf numFmtId="0" fontId="23" fillId="0" borderId="0" xfId="0" applyFont="1" applyAlignment="1">
      <alignment horizontal="left" indent="1"/>
    </xf>
    <xf numFmtId="0" fontId="19" fillId="34" borderId="0" xfId="0" applyFont="1" applyFill="1"/>
    <xf numFmtId="0" fontId="18" fillId="0" borderId="10" xfId="0" applyFont="1" applyBorder="1"/>
    <xf numFmtId="0" fontId="0" fillId="0" borderId="10" xfId="0" applyBorder="1"/>
    <xf numFmtId="0" fontId="18" fillId="0" borderId="10" xfId="0" applyFont="1" applyBorder="1" applyAlignment="1">
      <alignment wrapText="1"/>
    </xf>
    <xf numFmtId="0" fontId="0" fillId="0" borderId="10" xfId="0" applyBorder="1" applyAlignment="1">
      <alignment horizontal="left" indent="1"/>
    </xf>
    <xf numFmtId="0" fontId="19" fillId="0" borderId="10" xfId="0" applyFont="1" applyBorder="1" applyAlignment="1">
      <alignment horizontal="left" indent="2"/>
    </xf>
    <xf numFmtId="0" fontId="0" fillId="0" borderId="10" xfId="0" applyBorder="1" applyAlignment="1">
      <alignment horizontal="left" indent="2"/>
    </xf>
    <xf numFmtId="0" fontId="18" fillId="0" borderId="10" xfId="0" applyFont="1" applyBorder="1" applyAlignment="1">
      <alignment horizontal="left" indent="2"/>
    </xf>
    <xf numFmtId="1" fontId="0" fillId="0" borderId="10" xfId="0" applyNumberFormat="1" applyBorder="1"/>
    <xf numFmtId="0" fontId="19" fillId="0" borderId="0" xfId="0" applyFont="1" applyAlignment="1">
      <alignment horizontal="left" indent="1"/>
    </xf>
    <xf numFmtId="165" fontId="0" fillId="36" borderId="0" xfId="0" applyNumberFormat="1" applyFill="1"/>
    <xf numFmtId="1" fontId="0" fillId="36" borderId="0" xfId="0" applyNumberFormat="1" applyFill="1"/>
    <xf numFmtId="1" fontId="18" fillId="36" borderId="0" xfId="0" applyNumberFormat="1" applyFont="1" applyFill="1"/>
    <xf numFmtId="2" fontId="0" fillId="36" borderId="0" xfId="0" applyNumberFormat="1" applyFill="1"/>
    <xf numFmtId="2" fontId="0" fillId="33" borderId="0" xfId="0" applyNumberFormat="1" applyFill="1"/>
    <xf numFmtId="1" fontId="19" fillId="36" borderId="0" xfId="0" applyNumberFormat="1" applyFont="1" applyFill="1"/>
    <xf numFmtId="164" fontId="0" fillId="38" borderId="0" xfId="0" applyNumberFormat="1" applyFill="1"/>
    <xf numFmtId="0" fontId="0" fillId="38" borderId="0" xfId="0" applyFill="1"/>
    <xf numFmtId="0" fontId="30" fillId="0" borderId="0" xfId="0" applyFont="1"/>
    <xf numFmtId="166" fontId="21" fillId="0" borderId="0" xfId="0" applyNumberFormat="1" applyFont="1"/>
    <xf numFmtId="166" fontId="0" fillId="0" borderId="0" xfId="0" applyNumberFormat="1"/>
    <xf numFmtId="166" fontId="31" fillId="0" borderId="0" xfId="0" applyNumberFormat="1" applyFont="1"/>
    <xf numFmtId="0" fontId="31" fillId="0" borderId="0" xfId="0" applyFont="1"/>
    <xf numFmtId="0" fontId="32" fillId="0" borderId="0" xfId="0" applyFont="1"/>
    <xf numFmtId="1" fontId="21" fillId="0" borderId="0" xfId="0" applyNumberFormat="1" applyFont="1"/>
    <xf numFmtId="1" fontId="18" fillId="0" borderId="0" xfId="0" applyNumberFormat="1" applyFont="1"/>
    <xf numFmtId="166" fontId="0" fillId="36" borderId="0" xfId="0" applyNumberFormat="1" applyFill="1"/>
    <xf numFmtId="9" fontId="0" fillId="36" borderId="0" xfId="44" applyFont="1" applyFill="1"/>
    <xf numFmtId="9" fontId="18" fillId="0" borderId="0" xfId="44" applyFont="1"/>
    <xf numFmtId="2" fontId="18" fillId="0" borderId="0" xfId="0" applyNumberFormat="1" applyFont="1"/>
    <xf numFmtId="0" fontId="1" fillId="0" borderId="0" xfId="0" applyFont="1"/>
    <xf numFmtId="0" fontId="33" fillId="0" borderId="0" xfId="0" applyFont="1"/>
    <xf numFmtId="0" fontId="19" fillId="37" borderId="0" xfId="0" applyFont="1" applyFill="1"/>
    <xf numFmtId="0" fontId="19" fillId="33" borderId="0" xfId="0" applyFont="1" applyFill="1"/>
    <xf numFmtId="0" fontId="19" fillId="36" borderId="0" xfId="0" applyFont="1" applyFill="1"/>
    <xf numFmtId="0" fontId="0" fillId="36" borderId="10" xfId="0" applyFill="1" applyBorder="1"/>
    <xf numFmtId="1" fontId="0" fillId="36" borderId="10" xfId="0" applyNumberFormat="1" applyFill="1" applyBorder="1"/>
    <xf numFmtId="2" fontId="0" fillId="36" borderId="10" xfId="0" applyNumberFormat="1" applyFill="1" applyBorder="1"/>
    <xf numFmtId="0" fontId="18" fillId="36" borderId="10" xfId="0" applyFont="1" applyFill="1" applyBorder="1"/>
    <xf numFmtId="2" fontId="18" fillId="36" borderId="10" xfId="0" applyNumberFormat="1" applyFont="1" applyFill="1" applyBorder="1"/>
    <xf numFmtId="1" fontId="19" fillId="36" borderId="10" xfId="0" applyNumberFormat="1" applyFont="1" applyFill="1" applyBorder="1"/>
    <xf numFmtId="0" fontId="0" fillId="0" borderId="0" xfId="0" applyAlignment="1">
      <alignment horizontal="left" indent="1"/>
    </xf>
    <xf numFmtId="0" fontId="19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8" fillId="0" borderId="0" xfId="0" applyFont="1" applyAlignment="1">
      <alignment horizontal="left" indent="2"/>
    </xf>
    <xf numFmtId="0" fontId="18" fillId="0" borderId="11" xfId="0" applyFont="1" applyBorder="1"/>
    <xf numFmtId="166" fontId="0" fillId="36" borderId="10" xfId="0" applyNumberFormat="1" applyFill="1" applyBorder="1"/>
    <xf numFmtId="166" fontId="0" fillId="0" borderId="10" xfId="0" applyNumberFormat="1" applyBorder="1"/>
    <xf numFmtId="0" fontId="34" fillId="0" borderId="0" xfId="0" applyFont="1" applyAlignment="1">
      <alignment horizontal="left" indent="1"/>
    </xf>
    <xf numFmtId="1" fontId="23" fillId="0" borderId="0" xfId="0" applyNumberFormat="1" applyFont="1"/>
    <xf numFmtId="0" fontId="35" fillId="0" borderId="0" xfId="0" applyFont="1"/>
    <xf numFmtId="0" fontId="0" fillId="0" borderId="14" xfId="0" applyBorder="1"/>
    <xf numFmtId="1" fontId="19" fillId="0" borderId="14" xfId="0" applyNumberFormat="1" applyFont="1" applyBorder="1"/>
    <xf numFmtId="1" fontId="0" fillId="0" borderId="14" xfId="0" applyNumberFormat="1" applyBorder="1"/>
    <xf numFmtId="0" fontId="19" fillId="0" borderId="14" xfId="0" applyFont="1" applyBorder="1"/>
    <xf numFmtId="0" fontId="36" fillId="0" borderId="0" xfId="0" applyFont="1"/>
    <xf numFmtId="166" fontId="0" fillId="35" borderId="0" xfId="0" applyNumberFormat="1" applyFill="1"/>
    <xf numFmtId="0" fontId="19" fillId="0" borderId="0" xfId="0" applyFont="1" applyAlignment="1">
      <alignment horizontal="left"/>
    </xf>
    <xf numFmtId="166" fontId="18" fillId="36" borderId="0" xfId="0" applyNumberFormat="1" applyFont="1" applyFill="1"/>
    <xf numFmtId="166" fontId="0" fillId="37" borderId="0" xfId="0" applyNumberFormat="1" applyFill="1"/>
    <xf numFmtId="0" fontId="19" fillId="0" borderId="0" xfId="0" applyFont="1" applyAlignment="1">
      <alignment wrapText="1"/>
    </xf>
    <xf numFmtId="0" fontId="1" fillId="0" borderId="0" xfId="0" applyFont="1" applyAlignment="1">
      <alignment horizontal="left"/>
    </xf>
    <xf numFmtId="166" fontId="19" fillId="0" borderId="0" xfId="0" applyNumberFormat="1" applyFont="1"/>
    <xf numFmtId="0" fontId="19" fillId="0" borderId="0" xfId="43" applyAlignment="1">
      <alignment wrapText="1"/>
    </xf>
    <xf numFmtId="0" fontId="37" fillId="0" borderId="0" xfId="0" applyFont="1"/>
    <xf numFmtId="166" fontId="19" fillId="37" borderId="0" xfId="0" applyNumberFormat="1" applyFont="1" applyFill="1"/>
    <xf numFmtId="1" fontId="38" fillId="0" borderId="0" xfId="0" applyNumberFormat="1" applyFont="1"/>
    <xf numFmtId="0" fontId="14" fillId="0" borderId="0" xfId="0" applyFont="1" applyAlignment="1">
      <alignment horizontal="center"/>
    </xf>
    <xf numFmtId="0" fontId="19" fillId="0" borderId="10" xfId="0" applyFont="1" applyBorder="1" applyAlignment="1">
      <alignment horizontal="left" vertical="top" wrapText="1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1" xfId="0" applyBorder="1" applyAlignment="1">
      <alignment horizontal="right"/>
    </xf>
    <xf numFmtId="0" fontId="19" fillId="0" borderId="12" xfId="0" applyFont="1" applyBorder="1" applyAlignment="1">
      <alignment horizontal="right"/>
    </xf>
    <xf numFmtId="0" fontId="18" fillId="0" borderId="10" xfId="0" applyFont="1" applyBorder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BA13FC6A-9180-43C9-971E-3CABC0AE5C35}"/>
    <cellStyle name="Normal 3" xfId="43" xr:uid="{2914078F-4392-401C-8F28-25FEA89EE03F}"/>
    <cellStyle name="Note" xfId="15" builtinId="10" customBuiltin="1"/>
    <cellStyle name="Output" xfId="10" builtinId="21" customBuiltin="1"/>
    <cellStyle name="Percent 2" xfId="44" xr:uid="{6E05EF90-104F-4E08-9B0F-26CABB1FF55A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Impact of discounting on</a:t>
            </a:r>
            <a:r>
              <a:rPr lang="en-US" baseline="0"/>
              <a:t> projected RR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'Chart - impact of discountingY1'!$A$3</c:f>
              <c:strCache>
                <c:ptCount val="1"/>
                <c:pt idx="0">
                  <c:v>Projected resource rents (in mid-2023 prices)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'Chart - impact of discountingY1'!$B$2:$K$2</c:f>
              <c:numCache>
                <c:formatCode>General</c:formatCode>
                <c:ptCount val="10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</c:numCache>
            </c:numRef>
          </c:cat>
          <c:val>
            <c:numRef>
              <c:f>'Chart - impact of discountingY1'!$B$3:$K$3</c:f>
              <c:numCache>
                <c:formatCode>0</c:formatCode>
                <c:ptCount val="10"/>
                <c:pt idx="0">
                  <c:v>22.536960444444446</c:v>
                </c:pt>
                <c:pt idx="1">
                  <c:v>22.536960444444446</c:v>
                </c:pt>
                <c:pt idx="2">
                  <c:v>22.536960444444446</c:v>
                </c:pt>
                <c:pt idx="3">
                  <c:v>22.536960444444446</c:v>
                </c:pt>
                <c:pt idx="4">
                  <c:v>22.536960444444446</c:v>
                </c:pt>
                <c:pt idx="5">
                  <c:v>22.536960444444446</c:v>
                </c:pt>
                <c:pt idx="6">
                  <c:v>22.536960444444446</c:v>
                </c:pt>
                <c:pt idx="7">
                  <c:v>22.536960444444446</c:v>
                </c:pt>
                <c:pt idx="8">
                  <c:v>22.536960444444446</c:v>
                </c:pt>
                <c:pt idx="9">
                  <c:v>22.536960444444446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DB-41F8-AEEF-5C735F20FCA3}"/>
            </c:ext>
          </c:extLst>
        </c:ser>
        <c:ser>
          <c:idx val="1"/>
          <c:order val="1"/>
          <c:tx>
            <c:strRef>
              <c:f>'Chart - impact of discountingY1'!$A$4</c:f>
              <c:strCache>
                <c:ptCount val="1"/>
                <c:pt idx="0">
                  <c:v>Projected resource rents (discounted at 2%, opening 2023 prices)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'Chart - impact of discountingY1'!$B$2:$K$2</c:f>
              <c:numCache>
                <c:formatCode>General</c:formatCode>
                <c:ptCount val="10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</c:numCache>
            </c:numRef>
          </c:cat>
          <c:val>
            <c:numRef>
              <c:f>'Chart - impact of discountingY1'!$B$4:$K$4</c:f>
              <c:numCache>
                <c:formatCode>0</c:formatCode>
                <c:ptCount val="10"/>
                <c:pt idx="0">
                  <c:v>22.313822222222225</c:v>
                </c:pt>
                <c:pt idx="1">
                  <c:v>21.876296296296299</c:v>
                </c:pt>
                <c:pt idx="2">
                  <c:v>21.44734931009441</c:v>
                </c:pt>
                <c:pt idx="3">
                  <c:v>21.026813049112164</c:v>
                </c:pt>
                <c:pt idx="4">
                  <c:v>20.61452259716879</c:v>
                </c:pt>
                <c:pt idx="5">
                  <c:v>20.210316271734104</c:v>
                </c:pt>
                <c:pt idx="6">
                  <c:v>19.814035560523632</c:v>
                </c:pt>
                <c:pt idx="7">
                  <c:v>19.425525059336895</c:v>
                </c:pt>
                <c:pt idx="8">
                  <c:v>19.044632411114602</c:v>
                </c:pt>
                <c:pt idx="9">
                  <c:v>18.671208246190787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DB-41F8-AEEF-5C735F20FCA3}"/>
            </c:ext>
          </c:extLst>
        </c:ser>
        <c:ser>
          <c:idx val="2"/>
          <c:order val="2"/>
          <c:tx>
            <c:strRef>
              <c:f>'Chart - impact of discountingY1'!$A$5</c:f>
              <c:strCache>
                <c:ptCount val="1"/>
                <c:pt idx="0">
                  <c:v>Projected resource rents (discounted at 4%, opening 2023 prices)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'Chart - impact of discountingY1'!$B$2:$K$2</c:f>
              <c:numCache>
                <c:formatCode>General</c:formatCode>
                <c:ptCount val="10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</c:numCache>
            </c:numRef>
          </c:cat>
          <c:val>
            <c:numRef>
              <c:f>'Chart - impact of discountingY1'!$B$5:$K$5</c:f>
              <c:numCache>
                <c:formatCode>0</c:formatCode>
                <c:ptCount val="10"/>
                <c:pt idx="0">
                  <c:v>22.095059259259262</c:v>
                </c:pt>
                <c:pt idx="1">
                  <c:v>21.245249287749289</c:v>
                </c:pt>
                <c:pt idx="2">
                  <c:v>20.428124315143549</c:v>
                </c:pt>
                <c:pt idx="3">
                  <c:v>19.642427226099567</c:v>
                </c:pt>
                <c:pt idx="4">
                  <c:v>18.886949255864966</c:v>
                </c:pt>
                <c:pt idx="5">
                  <c:v>18.160528130639392</c:v>
                </c:pt>
                <c:pt idx="6">
                  <c:v>17.462046279460953</c:v>
                </c:pt>
                <c:pt idx="7">
                  <c:v>16.790429114866303</c:v>
                </c:pt>
                <c:pt idx="8">
                  <c:v>16.144643379679135</c:v>
                </c:pt>
                <c:pt idx="9">
                  <c:v>15.523695557383785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DB-41F8-AEEF-5C735F20FCA3}"/>
            </c:ext>
          </c:extLst>
        </c:ser>
        <c:ser>
          <c:idx val="3"/>
          <c:order val="3"/>
          <c:tx>
            <c:strRef>
              <c:f>'Chart - impact of discountingY1'!$A$6</c:f>
              <c:strCache>
                <c:ptCount val="1"/>
                <c:pt idx="0">
                  <c:v>Projected resource rents (discounted at 6%, opening 2023 prices)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'Chart - impact of discountingY1'!$B$2:$K$2</c:f>
              <c:numCache>
                <c:formatCode>General</c:formatCode>
                <c:ptCount val="10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</c:numCache>
            </c:numRef>
          </c:cat>
          <c:val>
            <c:numRef>
              <c:f>'Chart - impact of discountingY1'!$B$6:$K$6</c:f>
              <c:numCache>
                <c:formatCode>0</c:formatCode>
                <c:ptCount val="10"/>
                <c:pt idx="0">
                  <c:v>21.880544120819849</c:v>
                </c:pt>
                <c:pt idx="1">
                  <c:v>20.642022755490423</c:v>
                </c:pt>
                <c:pt idx="2">
                  <c:v>19.473606373104172</c:v>
                </c:pt>
                <c:pt idx="3">
                  <c:v>18.371326767079406</c:v>
                </c:pt>
                <c:pt idx="4">
                  <c:v>17.331440346301328</c:v>
                </c:pt>
                <c:pt idx="5">
                  <c:v>16.350415421038988</c:v>
                </c:pt>
                <c:pt idx="6">
                  <c:v>15.424920208527345</c:v>
                </c:pt>
                <c:pt idx="7">
                  <c:v>14.551811517478626</c:v>
                </c:pt>
                <c:pt idx="8">
                  <c:v>13.728124073093042</c:v>
                </c:pt>
                <c:pt idx="9">
                  <c:v>12.951060446314189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DB-41F8-AEEF-5C735F20FC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21077008"/>
        <c:axId val="1981087440"/>
      </c:lineChart>
      <c:catAx>
        <c:axId val="162107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087440"/>
        <c:crosses val="autoZero"/>
        <c:auto val="1"/>
        <c:lblAlgn val="ctr"/>
        <c:lblOffset val="100"/>
        <c:noMultiLvlLbl val="0"/>
      </c:catAx>
      <c:valAx>
        <c:axId val="198108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107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Impact</a:t>
            </a:r>
            <a:r>
              <a:rPr lang="en-US" baseline="0"/>
              <a:t> of discounting on asset value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'Chart - impact of discountingY1'!$A$10:$A$12</c:f>
              <c:strCache>
                <c:ptCount val="3"/>
                <c:pt idx="0">
                  <c:v>NPV at 2% discount rate</c:v>
                </c:pt>
                <c:pt idx="1">
                  <c:v>NPV at 4% discount rate</c:v>
                </c:pt>
                <c:pt idx="2">
                  <c:v>NPV at 6% discount rate</c:v>
                </c:pt>
              </c:strCache>
            </c:strRef>
          </c:cat>
          <c:val>
            <c:numRef>
              <c:f>'Chart - impact of discountingY1'!$B$10:$B$12</c:f>
              <c:numCache>
                <c:formatCode>0</c:formatCode>
                <c:ptCount val="3"/>
                <c:pt idx="0">
                  <c:v>204.4445210237939</c:v>
                </c:pt>
                <c:pt idx="1">
                  <c:v>186.37915180614618</c:v>
                </c:pt>
                <c:pt idx="2">
                  <c:v>170.70527202924737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47-406A-9574-23A00F5B6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81077600"/>
        <c:axId val="1981108560"/>
      </c:barChart>
      <c:catAx>
        <c:axId val="198107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108560"/>
        <c:crosses val="autoZero"/>
        <c:auto val="1"/>
        <c:lblAlgn val="ctr"/>
        <c:lblOffset val="100"/>
        <c:noMultiLvlLbl val="0"/>
      </c:catAx>
      <c:valAx>
        <c:axId val="198110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107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347980</xdr:colOff>
      <xdr:row>8</xdr:row>
      <xdr:rowOff>21590</xdr:rowOff>
    </xdr:from>
    <xdr:to>
      <xdr:col>11</xdr:col>
      <xdr:colOff>0</xdr:colOff>
      <xdr:row>25</xdr:row>
      <xdr:rowOff>46990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FDCBD4-25BE-4BB7-AC6D-D97F56DBF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393700</xdr:colOff>
      <xdr:row>13</xdr:row>
      <xdr:rowOff>139700</xdr:rowOff>
    </xdr:from>
    <xdr:to>
      <xdr:col>2</xdr:col>
      <xdr:colOff>530860</xdr:colOff>
      <xdr:row>31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DC44843-BCAF-465A-A495-428FF8BAFB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4E384-9EAC-4F0B-8305-45B617B8C207}">
  <sheetPr>
    <tabColor rgb="FF92D050"/>
  </sheetPr>
  <dimension ref="A1:F37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2.75" x14ac:dyDescent="0.2"/>
  <cols>
    <col min="1" max="1" width="61.5703125" customWidth="1"/>
    <col min="2" max="2" width="97.140625" bestFit="1" customWidth="1"/>
    <col min="3" max="3" width="35.140625" bestFit="1" customWidth="1"/>
  </cols>
  <sheetData>
    <row r="1" spans="1:6" x14ac:dyDescent="0.2">
      <c r="A1" s="27" t="s">
        <v>43</v>
      </c>
      <c r="B1" s="14" t="s">
        <v>228</v>
      </c>
    </row>
    <row r="2" spans="1:6" x14ac:dyDescent="0.2">
      <c r="A2" s="61" t="s">
        <v>23</v>
      </c>
      <c r="B2" s="3"/>
      <c r="C2" s="3"/>
      <c r="D2" s="3"/>
      <c r="E2" s="3"/>
      <c r="F2" s="3"/>
    </row>
    <row r="3" spans="1:6" x14ac:dyDescent="0.2">
      <c r="A3" s="62" t="s">
        <v>24</v>
      </c>
      <c r="B3" s="3"/>
      <c r="C3" s="3"/>
      <c r="D3" s="3"/>
      <c r="E3" s="3"/>
      <c r="F3" s="3"/>
    </row>
    <row r="4" spans="1:6" x14ac:dyDescent="0.2">
      <c r="A4" s="29" t="s">
        <v>119</v>
      </c>
      <c r="B4" s="3"/>
      <c r="C4" s="3"/>
      <c r="D4" s="3"/>
      <c r="E4" s="3"/>
      <c r="F4" s="3"/>
    </row>
    <row r="5" spans="1:6" x14ac:dyDescent="0.2">
      <c r="A5" s="22" t="s">
        <v>130</v>
      </c>
      <c r="B5" s="3"/>
      <c r="C5" s="3"/>
      <c r="D5" s="3"/>
      <c r="E5" s="3"/>
      <c r="F5" s="3"/>
    </row>
    <row r="6" spans="1:6" x14ac:dyDescent="0.2">
      <c r="A6" s="63" t="s">
        <v>118</v>
      </c>
      <c r="B6" s="3"/>
      <c r="C6" s="3"/>
      <c r="D6" s="15"/>
      <c r="E6" s="3"/>
      <c r="F6" s="3"/>
    </row>
    <row r="7" spans="1:6" x14ac:dyDescent="0.2">
      <c r="B7" s="3"/>
      <c r="C7" s="3"/>
      <c r="D7" s="3"/>
      <c r="E7" s="3"/>
      <c r="F7" s="3"/>
    </row>
    <row r="8" spans="1:6" x14ac:dyDescent="0.2">
      <c r="A8" s="27" t="s">
        <v>14</v>
      </c>
      <c r="B8" s="3"/>
      <c r="C8" s="2" t="s">
        <v>128</v>
      </c>
      <c r="D8" s="3"/>
      <c r="E8" s="3"/>
      <c r="F8" s="3"/>
    </row>
    <row r="9" spans="1:6" x14ac:dyDescent="0.2">
      <c r="A9" s="5" t="s">
        <v>123</v>
      </c>
      <c r="B9" s="3" t="s">
        <v>125</v>
      </c>
      <c r="C9" s="3" t="s">
        <v>129</v>
      </c>
      <c r="D9" s="3"/>
      <c r="E9" s="3"/>
      <c r="F9" s="3"/>
    </row>
    <row r="10" spans="1:6" x14ac:dyDescent="0.2">
      <c r="A10" s="2" t="s">
        <v>121</v>
      </c>
      <c r="B10" s="38" t="s">
        <v>226</v>
      </c>
      <c r="C10" s="3"/>
      <c r="D10" s="3"/>
      <c r="E10" s="3"/>
      <c r="F10" s="3"/>
    </row>
    <row r="11" spans="1:6" x14ac:dyDescent="0.2">
      <c r="B11" s="38" t="s">
        <v>131</v>
      </c>
      <c r="C11" s="3"/>
      <c r="D11" s="3"/>
      <c r="E11" s="3"/>
      <c r="F11" s="3"/>
    </row>
    <row r="12" spans="1:6" x14ac:dyDescent="0.2">
      <c r="B12" s="38" t="s">
        <v>26</v>
      </c>
      <c r="C12" s="3"/>
      <c r="D12" s="3"/>
      <c r="E12" s="3"/>
      <c r="F12" s="3"/>
    </row>
    <row r="13" spans="1:6" x14ac:dyDescent="0.2">
      <c r="B13" s="38" t="s">
        <v>28</v>
      </c>
      <c r="C13" s="3"/>
      <c r="D13" s="3"/>
      <c r="E13" s="3"/>
      <c r="F13" s="3"/>
    </row>
    <row r="14" spans="1:6" x14ac:dyDescent="0.2">
      <c r="B14" s="38" t="s">
        <v>29</v>
      </c>
      <c r="C14" s="3"/>
      <c r="D14" s="3"/>
      <c r="E14" s="3"/>
      <c r="F14" s="3"/>
    </row>
    <row r="15" spans="1:6" x14ac:dyDescent="0.2">
      <c r="B15" s="38" t="s">
        <v>35</v>
      </c>
      <c r="C15" s="3"/>
      <c r="D15" s="3"/>
      <c r="E15" s="3"/>
      <c r="F15" s="3"/>
    </row>
    <row r="16" spans="1:6" x14ac:dyDescent="0.2">
      <c r="A16" s="5" t="s">
        <v>123</v>
      </c>
      <c r="B16" s="3" t="s">
        <v>124</v>
      </c>
      <c r="C16" s="3" t="s">
        <v>129</v>
      </c>
      <c r="D16" s="3"/>
      <c r="E16" s="3"/>
      <c r="F16" s="3"/>
    </row>
    <row r="17" spans="1:6" x14ac:dyDescent="0.2">
      <c r="A17" s="2" t="s">
        <v>122</v>
      </c>
      <c r="B17" s="38" t="s">
        <v>226</v>
      </c>
      <c r="C17" s="3"/>
      <c r="D17" s="3"/>
      <c r="E17" s="3"/>
      <c r="F17" s="3"/>
    </row>
    <row r="18" spans="1:6" x14ac:dyDescent="0.2">
      <c r="B18" s="38" t="s">
        <v>131</v>
      </c>
      <c r="C18" s="3"/>
      <c r="D18" s="3"/>
      <c r="E18" s="3"/>
      <c r="F18" s="3"/>
    </row>
    <row r="19" spans="1:6" x14ac:dyDescent="0.2">
      <c r="B19" s="38" t="s">
        <v>26</v>
      </c>
      <c r="C19" s="3"/>
      <c r="D19" s="3"/>
      <c r="E19" s="3"/>
      <c r="F19" s="3"/>
    </row>
    <row r="20" spans="1:6" x14ac:dyDescent="0.2">
      <c r="B20" s="38" t="s">
        <v>28</v>
      </c>
      <c r="C20" s="3"/>
      <c r="D20" s="3"/>
      <c r="E20" s="3"/>
      <c r="F20" s="3"/>
    </row>
    <row r="21" spans="1:6" x14ac:dyDescent="0.2">
      <c r="B21" s="38" t="s">
        <v>29</v>
      </c>
      <c r="C21" s="3"/>
      <c r="D21" s="3"/>
      <c r="E21" s="3"/>
      <c r="F21" s="3"/>
    </row>
    <row r="22" spans="1:6" x14ac:dyDescent="0.2">
      <c r="B22" s="38" t="s">
        <v>35</v>
      </c>
      <c r="C22" s="3"/>
      <c r="D22" s="3"/>
      <c r="E22" s="3"/>
      <c r="F22" s="3"/>
    </row>
    <row r="23" spans="1:6" x14ac:dyDescent="0.2">
      <c r="B23" s="38" t="s">
        <v>41</v>
      </c>
      <c r="C23" s="3"/>
      <c r="D23" s="3"/>
      <c r="E23" s="3"/>
      <c r="F23" s="3"/>
    </row>
    <row r="24" spans="1:6" x14ac:dyDescent="0.2">
      <c r="B24" s="38" t="s">
        <v>68</v>
      </c>
      <c r="C24" s="3"/>
      <c r="D24" s="3"/>
      <c r="E24" s="3"/>
      <c r="F24" s="3"/>
    </row>
    <row r="25" spans="1:6" x14ac:dyDescent="0.2">
      <c r="B25" s="3"/>
      <c r="C25" s="3"/>
      <c r="D25" s="3"/>
      <c r="E25" s="3"/>
      <c r="F25" s="3"/>
    </row>
    <row r="26" spans="1:6" x14ac:dyDescent="0.2">
      <c r="A26" s="3" t="s">
        <v>210</v>
      </c>
      <c r="B26" s="86" t="s">
        <v>135</v>
      </c>
      <c r="C26" s="3" t="s">
        <v>134</v>
      </c>
    </row>
    <row r="27" spans="1:6" x14ac:dyDescent="0.2">
      <c r="A27" s="59"/>
      <c r="B27" s="77" t="s">
        <v>136</v>
      </c>
      <c r="C27" s="3"/>
    </row>
    <row r="28" spans="1:6" x14ac:dyDescent="0.2">
      <c r="A28" s="59"/>
      <c r="B28" s="77" t="s">
        <v>137</v>
      </c>
      <c r="C28" s="60"/>
    </row>
    <row r="29" spans="1:6" x14ac:dyDescent="0.2">
      <c r="A29" s="59"/>
      <c r="C29" s="60"/>
    </row>
    <row r="30" spans="1:6" x14ac:dyDescent="0.2">
      <c r="A30" s="3" t="s">
        <v>227</v>
      </c>
      <c r="B30" s="3" t="s">
        <v>126</v>
      </c>
      <c r="C30" s="3" t="s">
        <v>148</v>
      </c>
    </row>
    <row r="31" spans="1:6" x14ac:dyDescent="0.2">
      <c r="B31" s="38" t="s">
        <v>127</v>
      </c>
      <c r="C31" s="3"/>
    </row>
    <row r="32" spans="1:6" x14ac:dyDescent="0.2">
      <c r="B32" s="38" t="s">
        <v>252</v>
      </c>
      <c r="C32" s="3"/>
    </row>
    <row r="33" spans="1:3" x14ac:dyDescent="0.2">
      <c r="C33" s="3"/>
    </row>
    <row r="34" spans="1:3" x14ac:dyDescent="0.2">
      <c r="A34" s="3" t="s">
        <v>115</v>
      </c>
      <c r="B34" s="86" t="s">
        <v>116</v>
      </c>
      <c r="C34" s="3" t="s">
        <v>149</v>
      </c>
    </row>
    <row r="35" spans="1:3" x14ac:dyDescent="0.2">
      <c r="C35" s="3"/>
    </row>
    <row r="36" spans="1:3" x14ac:dyDescent="0.2">
      <c r="A36" s="3" t="s">
        <v>117</v>
      </c>
      <c r="B36" s="86" t="s">
        <v>116</v>
      </c>
      <c r="C36" s="3" t="s">
        <v>149</v>
      </c>
    </row>
    <row r="37" spans="1:3" x14ac:dyDescent="0.2">
      <c r="B37" s="3"/>
    </row>
  </sheetData>
  <sheetProtection algorithmName="SHA-512" hashValue="w7UViNajlwUW9COseY5Qh0k/tLVVUb79VXwXJ2Q0DOqmX/mrregV+2xE1SZmcoamUd9eXkCSL1qNejqOXzJFMA==" saltValue="mdlxkVr2Tcs6jVSnv3GbR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  <headerFooter>
    <oddFooter>&amp;C_x000D_&amp;1#&amp;"Calibri"&amp;10&amp;K0000FF Restricted Use - À usage restreint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9C47-AE04-49A2-88DF-CBA562C08970}">
  <sheetPr>
    <tabColor rgb="FF92D050"/>
  </sheetPr>
  <dimension ref="A1:P75"/>
  <sheetViews>
    <sheetView topLeftCell="A7" zoomScale="80" zoomScaleNormal="80" workbookViewId="0">
      <selection activeCell="A23" sqref="A23"/>
    </sheetView>
  </sheetViews>
  <sheetFormatPr defaultRowHeight="12.75" x14ac:dyDescent="0.2"/>
  <cols>
    <col min="1" max="1" width="46.140625" customWidth="1"/>
    <col min="2" max="2" width="6.42578125" customWidth="1"/>
    <col min="3" max="15" width="9.42578125" customWidth="1"/>
  </cols>
  <sheetData>
    <row r="1" spans="1:13" ht="15.75" x14ac:dyDescent="0.25">
      <c r="A1" s="17" t="s">
        <v>42</v>
      </c>
    </row>
    <row r="2" spans="1:13" ht="15.75" x14ac:dyDescent="0.25">
      <c r="A2" s="17" t="s">
        <v>37</v>
      </c>
    </row>
    <row r="4" spans="1:13" ht="15.75" x14ac:dyDescent="0.25">
      <c r="A4" s="18" t="s">
        <v>226</v>
      </c>
    </row>
    <row r="5" spans="1:13" x14ac:dyDescent="0.2">
      <c r="C5" s="2">
        <v>2020</v>
      </c>
      <c r="D5" s="2">
        <v>2021</v>
      </c>
      <c r="E5" s="2">
        <v>2022</v>
      </c>
    </row>
    <row r="6" spans="1:13" x14ac:dyDescent="0.2">
      <c r="A6" s="3" t="s">
        <v>213</v>
      </c>
      <c r="C6" s="12">
        <v>104</v>
      </c>
      <c r="D6" s="12">
        <v>105</v>
      </c>
      <c r="E6" s="12">
        <v>106</v>
      </c>
      <c r="G6" s="15"/>
    </row>
    <row r="7" spans="1:13" x14ac:dyDescent="0.2">
      <c r="A7" s="38" t="s">
        <v>221</v>
      </c>
      <c r="C7" s="12">
        <v>0</v>
      </c>
      <c r="D7" s="12">
        <v>0</v>
      </c>
      <c r="E7" s="12">
        <v>0</v>
      </c>
    </row>
    <row r="8" spans="1:13" x14ac:dyDescent="0.2">
      <c r="A8" s="38" t="s">
        <v>222</v>
      </c>
      <c r="C8" s="12">
        <v>0.5</v>
      </c>
      <c r="D8" s="12">
        <v>0.5</v>
      </c>
      <c r="E8" s="12">
        <v>0.5</v>
      </c>
    </row>
    <row r="9" spans="1:13" x14ac:dyDescent="0.2">
      <c r="A9" s="3" t="s">
        <v>212</v>
      </c>
      <c r="C9" s="40">
        <f t="shared" ref="C9:D9" si="0">C6-C7+C8</f>
        <v>104.5</v>
      </c>
      <c r="D9" s="40">
        <f t="shared" si="0"/>
        <v>105.5</v>
      </c>
      <c r="E9" s="40">
        <f>E6-E7+E8</f>
        <v>106.5</v>
      </c>
    </row>
    <row r="10" spans="1:13" x14ac:dyDescent="0.2">
      <c r="A10" s="3" t="s">
        <v>44</v>
      </c>
      <c r="C10" s="40">
        <f t="shared" ref="C10:D10" si="1">C11+C12+C13-C14</f>
        <v>31</v>
      </c>
      <c r="D10" s="40">
        <f t="shared" si="1"/>
        <v>34</v>
      </c>
      <c r="E10" s="40">
        <f>E11+E12+E13-E14</f>
        <v>36</v>
      </c>
    </row>
    <row r="11" spans="1:13" x14ac:dyDescent="0.2">
      <c r="A11" s="38" t="s">
        <v>211</v>
      </c>
      <c r="C11" s="12">
        <v>8</v>
      </c>
      <c r="D11" s="12">
        <v>10</v>
      </c>
      <c r="E11" s="12">
        <v>11</v>
      </c>
    </row>
    <row r="12" spans="1:13" x14ac:dyDescent="0.2">
      <c r="A12" s="38" t="s">
        <v>258</v>
      </c>
      <c r="C12" s="12">
        <v>24</v>
      </c>
      <c r="D12" s="12">
        <v>25</v>
      </c>
      <c r="E12" s="12">
        <v>26</v>
      </c>
    </row>
    <row r="13" spans="1:13" x14ac:dyDescent="0.2">
      <c r="A13" s="38" t="s">
        <v>94</v>
      </c>
      <c r="C13" s="12">
        <v>2</v>
      </c>
      <c r="D13" s="12">
        <v>2</v>
      </c>
      <c r="E13" s="12">
        <v>2</v>
      </c>
    </row>
    <row r="14" spans="1:13" x14ac:dyDescent="0.2">
      <c r="A14" s="38" t="s">
        <v>218</v>
      </c>
      <c r="C14" s="12">
        <v>3</v>
      </c>
      <c r="D14" s="12">
        <v>3</v>
      </c>
      <c r="E14" s="12">
        <v>3</v>
      </c>
      <c r="F14" s="10"/>
    </row>
    <row r="15" spans="1:13" x14ac:dyDescent="0.2">
      <c r="A15" s="3" t="s">
        <v>64</v>
      </c>
      <c r="C15" s="40">
        <f t="shared" ref="C15:D15" si="2">C9-C10</f>
        <v>73.5</v>
      </c>
      <c r="D15" s="40">
        <f t="shared" si="2"/>
        <v>71.5</v>
      </c>
      <c r="E15" s="40">
        <f>E9-E10</f>
        <v>70.5</v>
      </c>
      <c r="L15" s="93"/>
      <c r="M15" s="3"/>
    </row>
    <row r="16" spans="1:13" x14ac:dyDescent="0.2">
      <c r="A16" s="38" t="s">
        <v>214</v>
      </c>
      <c r="B16" s="93"/>
      <c r="C16" s="61">
        <v>0</v>
      </c>
      <c r="D16" s="61">
        <v>0</v>
      </c>
      <c r="E16" s="61">
        <v>0</v>
      </c>
      <c r="L16" s="3"/>
    </row>
    <row r="17" spans="1:15" x14ac:dyDescent="0.2">
      <c r="A17" s="38" t="s">
        <v>215</v>
      </c>
      <c r="B17" s="15"/>
      <c r="C17" s="61">
        <v>0</v>
      </c>
      <c r="D17" s="61">
        <v>0</v>
      </c>
      <c r="E17" s="61">
        <v>0</v>
      </c>
    </row>
    <row r="18" spans="1:15" x14ac:dyDescent="0.2">
      <c r="A18" s="38" t="s">
        <v>216</v>
      </c>
      <c r="B18" s="93"/>
      <c r="C18" s="61">
        <v>1</v>
      </c>
      <c r="D18" s="61">
        <v>1</v>
      </c>
      <c r="E18" s="61">
        <v>1</v>
      </c>
    </row>
    <row r="19" spans="1:15" x14ac:dyDescent="0.2">
      <c r="A19" s="38" t="s">
        <v>217</v>
      </c>
      <c r="B19" s="15"/>
      <c r="C19" s="61">
        <v>0</v>
      </c>
      <c r="D19" s="61">
        <v>0</v>
      </c>
      <c r="E19" s="61">
        <v>0</v>
      </c>
    </row>
    <row r="20" spans="1:15" x14ac:dyDescent="0.2">
      <c r="A20" s="3" t="s">
        <v>65</v>
      </c>
      <c r="C20" s="55">
        <f>C15-C16+C17-C18+C19</f>
        <v>72.5</v>
      </c>
      <c r="D20" s="55">
        <f t="shared" ref="D20:E20" si="3">D15-D16+D17-D18+D19</f>
        <v>70.5</v>
      </c>
      <c r="E20" s="55">
        <f t="shared" si="3"/>
        <v>69.5</v>
      </c>
    </row>
    <row r="21" spans="1:15" x14ac:dyDescent="0.2">
      <c r="A21" s="3" t="s">
        <v>259</v>
      </c>
      <c r="G21" s="2"/>
    </row>
    <row r="22" spans="1:15" x14ac:dyDescent="0.2">
      <c r="A22" s="38" t="s">
        <v>16</v>
      </c>
      <c r="C22" s="12">
        <v>300</v>
      </c>
      <c r="D22" s="13">
        <v>287</v>
      </c>
      <c r="E22" s="13">
        <v>275</v>
      </c>
      <c r="M22" s="26"/>
    </row>
    <row r="23" spans="1:15" x14ac:dyDescent="0.2">
      <c r="A23" s="70" t="s">
        <v>9</v>
      </c>
      <c r="C23" s="13">
        <v>33.333333333333336</v>
      </c>
      <c r="D23" s="13">
        <v>31.888888888888889</v>
      </c>
      <c r="E23" s="13">
        <v>30.555555555555557</v>
      </c>
      <c r="M23" s="26"/>
    </row>
    <row r="24" spans="1:15" x14ac:dyDescent="0.2">
      <c r="A24" s="38" t="s">
        <v>67</v>
      </c>
      <c r="C24" s="40">
        <f>C22*$H24</f>
        <v>18</v>
      </c>
      <c r="D24" s="40">
        <f>D22*$H24</f>
        <v>17.22</v>
      </c>
      <c r="E24" s="40">
        <f>E22*$H24</f>
        <v>16.5</v>
      </c>
      <c r="H24" s="9">
        <v>0.06</v>
      </c>
      <c r="I24" s="22" t="s">
        <v>39</v>
      </c>
      <c r="J24" s="9"/>
      <c r="K24" s="9"/>
    </row>
    <row r="25" spans="1:15" x14ac:dyDescent="0.2">
      <c r="A25" s="3" t="s">
        <v>45</v>
      </c>
      <c r="C25" s="41">
        <f>C20-C23-C24</f>
        <v>21.166666666666664</v>
      </c>
      <c r="D25" s="41">
        <f t="shared" ref="D25:E25" si="4">D20-D23-D24</f>
        <v>21.391111111111115</v>
      </c>
      <c r="E25" s="41">
        <f t="shared" si="4"/>
        <v>22.444444444444443</v>
      </c>
    </row>
    <row r="26" spans="1:15" x14ac:dyDescent="0.2">
      <c r="A26" s="3" t="s">
        <v>254</v>
      </c>
    </row>
    <row r="28" spans="1:15" x14ac:dyDescent="0.2">
      <c r="A28" s="3" t="s">
        <v>253</v>
      </c>
    </row>
    <row r="30" spans="1:15" ht="15.75" x14ac:dyDescent="0.25">
      <c r="A30" s="18" t="s">
        <v>131</v>
      </c>
    </row>
    <row r="31" spans="1:15" x14ac:dyDescent="0.2">
      <c r="A31" s="2"/>
      <c r="G31" s="2" t="s">
        <v>21</v>
      </c>
    </row>
    <row r="32" spans="1:15" x14ac:dyDescent="0.2">
      <c r="B32" s="2"/>
      <c r="C32" s="2">
        <v>2020</v>
      </c>
      <c r="D32" s="2">
        <v>2021</v>
      </c>
      <c r="E32" s="2">
        <v>2022</v>
      </c>
      <c r="F32" s="2">
        <v>2023</v>
      </c>
      <c r="G32" s="2">
        <v>2024</v>
      </c>
      <c r="H32" s="2">
        <v>2025</v>
      </c>
      <c r="I32" s="2">
        <v>2026</v>
      </c>
      <c r="J32" s="2">
        <v>2027</v>
      </c>
      <c r="K32" s="2">
        <v>2028</v>
      </c>
      <c r="L32" s="2">
        <v>2029</v>
      </c>
      <c r="M32" s="2">
        <v>2030</v>
      </c>
      <c r="N32" s="2">
        <v>2031</v>
      </c>
      <c r="O32" s="7">
        <v>2032</v>
      </c>
    </row>
    <row r="33" spans="1:16" x14ac:dyDescent="0.2">
      <c r="A33" t="s">
        <v>0</v>
      </c>
      <c r="E33" s="12">
        <v>1100</v>
      </c>
      <c r="F33" s="40">
        <f>E44</f>
        <v>1000</v>
      </c>
      <c r="G33" s="1">
        <f>F44</f>
        <v>900</v>
      </c>
      <c r="H33" s="1">
        <f t="shared" ref="H33:O33" si="5">G44</f>
        <v>800</v>
      </c>
      <c r="I33" s="1">
        <f t="shared" si="5"/>
        <v>700</v>
      </c>
      <c r="J33" s="1">
        <f t="shared" si="5"/>
        <v>600</v>
      </c>
      <c r="K33" s="1">
        <f t="shared" si="5"/>
        <v>500</v>
      </c>
      <c r="L33" s="1">
        <f t="shared" si="5"/>
        <v>400</v>
      </c>
      <c r="M33" s="1">
        <f t="shared" si="5"/>
        <v>300</v>
      </c>
      <c r="N33" s="1">
        <f t="shared" si="5"/>
        <v>200</v>
      </c>
      <c r="O33" s="6">
        <f t="shared" si="5"/>
        <v>100</v>
      </c>
    </row>
    <row r="34" spans="1:16" x14ac:dyDescent="0.2">
      <c r="A34" t="s">
        <v>2</v>
      </c>
      <c r="E34" s="12"/>
      <c r="F34" s="1"/>
      <c r="G34" s="1"/>
      <c r="H34" s="1"/>
      <c r="I34" s="1"/>
      <c r="J34" s="1"/>
      <c r="K34" s="1"/>
      <c r="L34" s="1"/>
      <c r="M34" s="1"/>
      <c r="N34" s="1"/>
      <c r="O34" s="6"/>
    </row>
    <row r="35" spans="1:16" x14ac:dyDescent="0.2">
      <c r="A35" s="38" t="s">
        <v>25</v>
      </c>
      <c r="E35" s="12"/>
      <c r="F35" s="1"/>
      <c r="G35" s="1"/>
      <c r="H35" s="1"/>
      <c r="I35" s="1"/>
      <c r="J35" s="1"/>
      <c r="K35" s="1"/>
      <c r="L35" s="1"/>
      <c r="M35" s="1"/>
      <c r="N35" s="1"/>
      <c r="O35" s="6"/>
    </row>
    <row r="36" spans="1:16" x14ac:dyDescent="0.2">
      <c r="A36" s="38" t="s">
        <v>7</v>
      </c>
      <c r="E36" s="12"/>
      <c r="F36" s="1"/>
      <c r="G36" s="1"/>
      <c r="H36" s="1"/>
      <c r="I36" s="1"/>
      <c r="J36" s="1"/>
      <c r="K36" s="1"/>
      <c r="L36" s="1"/>
      <c r="M36" s="1"/>
      <c r="N36" s="1"/>
      <c r="O36" s="6"/>
    </row>
    <row r="37" spans="1:16" x14ac:dyDescent="0.2">
      <c r="A37" s="38" t="s">
        <v>6</v>
      </c>
      <c r="E37" s="12"/>
      <c r="F37" s="1"/>
      <c r="G37" s="1"/>
      <c r="H37" s="1"/>
      <c r="I37" s="1"/>
      <c r="J37" s="1"/>
      <c r="K37" s="1"/>
      <c r="L37" s="1"/>
      <c r="M37" s="1"/>
      <c r="N37" s="1"/>
      <c r="O37" s="6"/>
    </row>
    <row r="38" spans="1:16" x14ac:dyDescent="0.2">
      <c r="A38" t="s">
        <v>3</v>
      </c>
      <c r="B38" s="3"/>
      <c r="E38" s="12"/>
      <c r="F38" s="1"/>
      <c r="G38" s="1"/>
      <c r="H38" s="1"/>
      <c r="I38" s="1"/>
      <c r="J38" s="1"/>
      <c r="K38" s="1"/>
      <c r="L38" s="1"/>
      <c r="M38" s="1"/>
      <c r="N38" s="1"/>
      <c r="O38" s="6"/>
    </row>
    <row r="39" spans="1:16" x14ac:dyDescent="0.2">
      <c r="A39" s="38" t="s">
        <v>132</v>
      </c>
      <c r="C39" s="12">
        <v>100</v>
      </c>
      <c r="D39" s="12">
        <v>100</v>
      </c>
      <c r="E39" s="12">
        <v>100</v>
      </c>
      <c r="F39" s="1">
        <f>E39</f>
        <v>100</v>
      </c>
      <c r="G39" s="1">
        <f t="shared" ref="G39:O39" si="6">F39</f>
        <v>100</v>
      </c>
      <c r="H39" s="1">
        <f t="shared" si="6"/>
        <v>100</v>
      </c>
      <c r="I39" s="1">
        <f t="shared" si="6"/>
        <v>100</v>
      </c>
      <c r="J39" s="1">
        <f t="shared" si="6"/>
        <v>100</v>
      </c>
      <c r="K39" s="1">
        <f t="shared" si="6"/>
        <v>100</v>
      </c>
      <c r="L39" s="1">
        <f t="shared" si="6"/>
        <v>100</v>
      </c>
      <c r="M39" s="1">
        <f t="shared" si="6"/>
        <v>100</v>
      </c>
      <c r="N39" s="1">
        <f t="shared" si="6"/>
        <v>100</v>
      </c>
      <c r="O39" s="6">
        <f t="shared" si="6"/>
        <v>100</v>
      </c>
      <c r="P39" s="15"/>
    </row>
    <row r="40" spans="1:16" x14ac:dyDescent="0.2">
      <c r="A40" s="38" t="s">
        <v>5</v>
      </c>
      <c r="E40" s="12"/>
      <c r="F40" s="1"/>
      <c r="G40" s="1"/>
      <c r="H40" s="1"/>
      <c r="I40" s="1"/>
      <c r="J40" s="1"/>
      <c r="K40" s="1"/>
      <c r="L40" s="1"/>
      <c r="M40" s="1"/>
      <c r="N40" s="1"/>
      <c r="O40" s="6"/>
    </row>
    <row r="41" spans="1:16" x14ac:dyDescent="0.2">
      <c r="A41" s="38" t="s">
        <v>4</v>
      </c>
      <c r="E41" s="12"/>
      <c r="F41" s="1"/>
      <c r="G41" s="1"/>
      <c r="H41" s="1"/>
      <c r="I41" s="1"/>
      <c r="J41" s="1"/>
      <c r="K41" s="1"/>
      <c r="L41" s="1"/>
      <c r="M41" s="1"/>
      <c r="N41" s="1"/>
      <c r="O41" s="6"/>
    </row>
    <row r="42" spans="1:16" x14ac:dyDescent="0.2">
      <c r="A42" s="38" t="s">
        <v>6</v>
      </c>
      <c r="E42" s="12"/>
      <c r="F42" s="1"/>
      <c r="G42" s="1"/>
      <c r="H42" s="1"/>
      <c r="I42" s="1"/>
      <c r="J42" s="1"/>
      <c r="K42" s="1"/>
      <c r="L42" s="1"/>
      <c r="M42" s="1"/>
      <c r="N42" s="1"/>
      <c r="O42" s="6"/>
    </row>
    <row r="43" spans="1:16" x14ac:dyDescent="0.2">
      <c r="A43" t="s">
        <v>8</v>
      </c>
      <c r="E43" s="12"/>
      <c r="F43" s="1"/>
      <c r="G43" s="1"/>
      <c r="H43" s="1"/>
      <c r="I43" s="1"/>
      <c r="J43" s="1"/>
      <c r="K43" s="1"/>
      <c r="L43" s="1"/>
      <c r="M43" s="1"/>
      <c r="N43" s="1"/>
      <c r="O43" s="6"/>
    </row>
    <row r="44" spans="1:16" x14ac:dyDescent="0.2">
      <c r="A44" t="s">
        <v>1</v>
      </c>
      <c r="E44" s="40">
        <f>E33+SUM(E35:E37)-SUM(E39:E42)</f>
        <v>1000</v>
      </c>
      <c r="F44" s="1">
        <f t="shared" ref="F44:O44" si="7">F33+SUM(F35:F37)-SUM(F39:F42)</f>
        <v>900</v>
      </c>
      <c r="G44" s="1">
        <f t="shared" si="7"/>
        <v>800</v>
      </c>
      <c r="H44" s="1">
        <f t="shared" si="7"/>
        <v>700</v>
      </c>
      <c r="I44" s="1">
        <f t="shared" si="7"/>
        <v>600</v>
      </c>
      <c r="J44" s="1">
        <f t="shared" si="7"/>
        <v>500</v>
      </c>
      <c r="K44" s="1">
        <f t="shared" si="7"/>
        <v>400</v>
      </c>
      <c r="L44" s="1">
        <f t="shared" si="7"/>
        <v>300</v>
      </c>
      <c r="M44" s="1">
        <f t="shared" si="7"/>
        <v>200</v>
      </c>
      <c r="N44" s="1">
        <f t="shared" si="7"/>
        <v>100</v>
      </c>
      <c r="O44" s="6">
        <f t="shared" si="7"/>
        <v>0</v>
      </c>
    </row>
    <row r="45" spans="1:16" x14ac:dyDescent="0.2">
      <c r="A45" s="5"/>
    </row>
    <row r="47" spans="1:16" ht="15.75" x14ac:dyDescent="0.25">
      <c r="A47" s="18" t="s">
        <v>26</v>
      </c>
    </row>
    <row r="48" spans="1:16" x14ac:dyDescent="0.2">
      <c r="C48" s="2">
        <v>2020</v>
      </c>
      <c r="D48" s="2">
        <v>2021</v>
      </c>
      <c r="E48" s="2">
        <v>2022</v>
      </c>
      <c r="F48" s="2">
        <v>2023</v>
      </c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3" t="s">
        <v>15</v>
      </c>
      <c r="C49" s="42">
        <f>C25/C39</f>
        <v>0.21166666666666664</v>
      </c>
      <c r="D49" s="42">
        <f>D25/D39</f>
        <v>0.21391111111111116</v>
      </c>
      <c r="E49" s="42">
        <f>E25/E39</f>
        <v>0.22444444444444442</v>
      </c>
    </row>
    <row r="50" spans="1:15" x14ac:dyDescent="0.2">
      <c r="A50" s="9" t="s">
        <v>10</v>
      </c>
      <c r="B50" s="9">
        <v>0.02</v>
      </c>
      <c r="C50" s="23">
        <f>D50*1/(1+$B50)</f>
        <v>0.94232233454704439</v>
      </c>
      <c r="D50" s="23">
        <f>E50*1/(1+$B50)</f>
        <v>0.96116878123798533</v>
      </c>
      <c r="E50" s="23">
        <f>F50*1/(1+$B50)</f>
        <v>0.98039215686274506</v>
      </c>
      <c r="F50" s="9">
        <v>1</v>
      </c>
    </row>
    <row r="51" spans="1:15" x14ac:dyDescent="0.2">
      <c r="A51" s="3" t="s">
        <v>27</v>
      </c>
      <c r="C51" s="39">
        <f>C49/C50</f>
        <v>0.22462235999999999</v>
      </c>
      <c r="D51" s="39">
        <f>D49/D50</f>
        <v>0.22255312000000008</v>
      </c>
      <c r="E51" s="39">
        <f>E49/E50</f>
        <v>0.22893333333333332</v>
      </c>
    </row>
    <row r="53" spans="1:15" ht="15.75" x14ac:dyDescent="0.25">
      <c r="A53" s="18" t="s">
        <v>28</v>
      </c>
    </row>
    <row r="54" spans="1:15" x14ac:dyDescent="0.2">
      <c r="F54" s="20" t="s">
        <v>32</v>
      </c>
    </row>
    <row r="55" spans="1:15" x14ac:dyDescent="0.2">
      <c r="A55" s="3" t="s">
        <v>33</v>
      </c>
      <c r="F55" s="39">
        <f>SUM(C51:E51)/3</f>
        <v>0.22536960444444445</v>
      </c>
    </row>
    <row r="56" spans="1:15" x14ac:dyDescent="0.2">
      <c r="A56" s="3"/>
      <c r="F56" s="19"/>
    </row>
    <row r="58" spans="1:15" ht="15.75" x14ac:dyDescent="0.25">
      <c r="A58" s="18" t="s">
        <v>48</v>
      </c>
    </row>
    <row r="59" spans="1:15" x14ac:dyDescent="0.2">
      <c r="A59" s="2"/>
      <c r="C59" s="2">
        <v>2020</v>
      </c>
      <c r="D59" s="2">
        <v>2021</v>
      </c>
      <c r="E59" s="2">
        <v>2022</v>
      </c>
      <c r="F59" s="2">
        <v>2023</v>
      </c>
      <c r="G59" s="2">
        <v>2024</v>
      </c>
      <c r="H59" s="2">
        <v>2025</v>
      </c>
      <c r="I59" s="2">
        <v>2026</v>
      </c>
      <c r="J59" s="2">
        <v>2027</v>
      </c>
      <c r="K59" s="2">
        <v>2028</v>
      </c>
      <c r="L59" s="2">
        <v>2029</v>
      </c>
      <c r="M59" s="2">
        <v>2030</v>
      </c>
      <c r="N59" s="2">
        <v>2031</v>
      </c>
      <c r="O59" s="2">
        <v>2032</v>
      </c>
    </row>
    <row r="60" spans="1:15" x14ac:dyDescent="0.2">
      <c r="A60" s="3" t="s">
        <v>31</v>
      </c>
      <c r="F60" s="42">
        <f t="shared" ref="F60:O60" si="8">$F55*F39</f>
        <v>22.536960444444446</v>
      </c>
      <c r="G60" s="43">
        <f t="shared" si="8"/>
        <v>22.536960444444446</v>
      </c>
      <c r="H60" s="43">
        <f t="shared" si="8"/>
        <v>22.536960444444446</v>
      </c>
      <c r="I60" s="43">
        <f t="shared" si="8"/>
        <v>22.536960444444446</v>
      </c>
      <c r="J60" s="43">
        <f t="shared" si="8"/>
        <v>22.536960444444446</v>
      </c>
      <c r="K60" s="43">
        <f t="shared" si="8"/>
        <v>22.536960444444446</v>
      </c>
      <c r="L60" s="43">
        <f t="shared" si="8"/>
        <v>22.536960444444446</v>
      </c>
      <c r="M60" s="43">
        <f t="shared" si="8"/>
        <v>22.536960444444446</v>
      </c>
      <c r="N60" s="43">
        <f t="shared" si="8"/>
        <v>22.536960444444446</v>
      </c>
      <c r="O60" s="43">
        <f t="shared" si="8"/>
        <v>22.536960444444446</v>
      </c>
    </row>
    <row r="61" spans="1:15" x14ac:dyDescent="0.2">
      <c r="A61" s="22" t="s">
        <v>13</v>
      </c>
      <c r="B61" s="9">
        <v>0.02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x14ac:dyDescent="0.2">
      <c r="A62" s="22" t="s">
        <v>34</v>
      </c>
      <c r="F62" s="9">
        <f>($B61/2+1)</f>
        <v>1.01</v>
      </c>
      <c r="G62" s="21">
        <f t="shared" ref="G62:O62" si="9">($B61+1)*F62</f>
        <v>1.0302</v>
      </c>
      <c r="H62" s="21">
        <f t="shared" si="9"/>
        <v>1.0508040000000001</v>
      </c>
      <c r="I62" s="21">
        <f t="shared" si="9"/>
        <v>1.0718200800000002</v>
      </c>
      <c r="J62" s="21">
        <f t="shared" si="9"/>
        <v>1.0932564816000001</v>
      </c>
      <c r="K62" s="21">
        <f t="shared" si="9"/>
        <v>1.1151216112320002</v>
      </c>
      <c r="L62" s="21">
        <f t="shared" si="9"/>
        <v>1.1374240434566403</v>
      </c>
      <c r="M62" s="21">
        <f t="shared" si="9"/>
        <v>1.160172524325773</v>
      </c>
      <c r="N62" s="21">
        <f t="shared" si="9"/>
        <v>1.1833759748122885</v>
      </c>
      <c r="O62" s="21">
        <f t="shared" si="9"/>
        <v>1.2070434943085342</v>
      </c>
    </row>
    <row r="63" spans="1:15" x14ac:dyDescent="0.2">
      <c r="A63" s="3" t="s">
        <v>30</v>
      </c>
      <c r="F63" s="42">
        <f t="shared" ref="F63:O63" si="10">F60/F62</f>
        <v>22.313822222222225</v>
      </c>
      <c r="G63" s="43">
        <f t="shared" si="10"/>
        <v>21.876296296296299</v>
      </c>
      <c r="H63" s="43">
        <f t="shared" si="10"/>
        <v>21.44734931009441</v>
      </c>
      <c r="I63" s="43">
        <f t="shared" si="10"/>
        <v>21.026813049112164</v>
      </c>
      <c r="J63" s="43">
        <f t="shared" si="10"/>
        <v>20.61452259716879</v>
      </c>
      <c r="K63" s="43">
        <f t="shared" si="10"/>
        <v>20.210316271734104</v>
      </c>
      <c r="L63" s="43">
        <f t="shared" si="10"/>
        <v>19.814035560523632</v>
      </c>
      <c r="M63" s="43">
        <f t="shared" si="10"/>
        <v>19.425525059336895</v>
      </c>
      <c r="N63" s="43">
        <f t="shared" si="10"/>
        <v>19.044632411114602</v>
      </c>
      <c r="O63" s="43">
        <f t="shared" si="10"/>
        <v>18.671208246190787</v>
      </c>
    </row>
    <row r="64" spans="1:15" x14ac:dyDescent="0.2">
      <c r="A64" s="3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ht="15.75" x14ac:dyDescent="0.25">
      <c r="A65" s="18" t="s">
        <v>35</v>
      </c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x14ac:dyDescent="0.2">
      <c r="A66" s="3"/>
      <c r="F66" s="2">
        <v>2023</v>
      </c>
      <c r="G66" s="8"/>
      <c r="H66" s="8"/>
      <c r="I66" s="8"/>
      <c r="J66" s="8"/>
      <c r="K66" s="8"/>
      <c r="L66" s="8"/>
      <c r="M66" s="8"/>
      <c r="N66" s="8"/>
      <c r="O66" s="8"/>
    </row>
    <row r="67" spans="1:15" x14ac:dyDescent="0.2">
      <c r="A67" s="2" t="s">
        <v>40</v>
      </c>
      <c r="F67" s="44">
        <f>SUM(F63:O63)</f>
        <v>204.4445210237939</v>
      </c>
    </row>
    <row r="68" spans="1:15" x14ac:dyDescent="0.2">
      <c r="A68" s="2"/>
      <c r="F68" s="11"/>
    </row>
    <row r="69" spans="1:15" ht="15.75" x14ac:dyDescent="0.25">
      <c r="A69" s="24" t="s">
        <v>38</v>
      </c>
      <c r="F69" s="11"/>
    </row>
    <row r="70" spans="1:15" s="15" customFormat="1" ht="15.75" x14ac:dyDescent="0.25">
      <c r="A70" s="24"/>
      <c r="F70" s="25"/>
    </row>
    <row r="71" spans="1:15" s="15" customFormat="1" x14ac:dyDescent="0.2">
      <c r="A71" s="26"/>
      <c r="F71" s="25"/>
    </row>
    <row r="72" spans="1:15" s="15" customFormat="1" ht="15.75" x14ac:dyDescent="0.25">
      <c r="A72" s="24"/>
      <c r="F72" s="25"/>
    </row>
    <row r="74" spans="1:15" x14ac:dyDescent="0.2">
      <c r="A74" s="3"/>
      <c r="B74" s="4"/>
      <c r="D74" s="3"/>
    </row>
    <row r="75" spans="1:15" x14ac:dyDescent="0.2">
      <c r="A75" s="3"/>
      <c r="D75" s="4"/>
    </row>
  </sheetData>
  <sheetProtection algorithmName="SHA-512" hashValue="XAxF3bLfoDPhSCpAN3x1WAtP00Nn3yYU5ngwgMqRdBQQWW2oba3tLLCknR7ameh+wKtRfvEk1FYmheTasTAHOQ==" saltValue="YimgcMyc74JtSBpTW8Jh1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  <headerFooter>
    <oddFooter>&amp;C_x000D_&amp;1#&amp;"Calibri"&amp;10&amp;K0000FF Restricted Use - À usage restreint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7F2BD-F0C2-424F-9878-236F857112D9}">
  <sheetPr>
    <tabColor rgb="FF92D050"/>
  </sheetPr>
  <dimension ref="A1:V96"/>
  <sheetViews>
    <sheetView topLeftCell="A9" zoomScale="80" zoomScaleNormal="80" workbookViewId="0">
      <selection activeCell="A21" sqref="A21"/>
    </sheetView>
  </sheetViews>
  <sheetFormatPr defaultRowHeight="12.75" x14ac:dyDescent="0.2"/>
  <cols>
    <col min="1" max="1" width="46" customWidth="1"/>
    <col min="2" max="2" width="6.28515625" customWidth="1"/>
    <col min="3" max="16" width="9.5703125" customWidth="1"/>
  </cols>
  <sheetData>
    <row r="1" spans="1:22" ht="15.75" x14ac:dyDescent="0.25">
      <c r="A1" s="17" t="s">
        <v>42</v>
      </c>
    </row>
    <row r="2" spans="1:22" ht="15.75" x14ac:dyDescent="0.25">
      <c r="A2" s="17" t="s">
        <v>46</v>
      </c>
    </row>
    <row r="4" spans="1:22" ht="15.75" x14ac:dyDescent="0.25">
      <c r="A4" s="18" t="s">
        <v>226</v>
      </c>
      <c r="G4" s="26"/>
    </row>
    <row r="5" spans="1:22" x14ac:dyDescent="0.2">
      <c r="C5" s="2">
        <v>2020</v>
      </c>
      <c r="D5" s="2">
        <v>2021</v>
      </c>
      <c r="E5" s="2">
        <v>2022</v>
      </c>
      <c r="F5" s="2">
        <v>2023</v>
      </c>
    </row>
    <row r="6" spans="1:22" x14ac:dyDescent="0.2">
      <c r="A6" s="3" t="s">
        <v>213</v>
      </c>
      <c r="C6" s="88">
        <v>106</v>
      </c>
      <c r="D6" s="88">
        <v>107</v>
      </c>
      <c r="E6" s="88">
        <v>108</v>
      </c>
      <c r="F6" s="88">
        <v>109</v>
      </c>
      <c r="L6" s="49"/>
      <c r="M6" s="49"/>
      <c r="N6" s="49"/>
      <c r="O6" s="49"/>
      <c r="V6" s="10"/>
    </row>
    <row r="7" spans="1:22" x14ac:dyDescent="0.2">
      <c r="A7" s="38" t="s">
        <v>221</v>
      </c>
      <c r="C7" s="88">
        <v>4</v>
      </c>
      <c r="D7" s="88">
        <v>4</v>
      </c>
      <c r="E7" s="88">
        <v>4</v>
      </c>
      <c r="F7" s="88">
        <v>4</v>
      </c>
      <c r="L7" s="49"/>
      <c r="M7" s="49"/>
      <c r="N7" s="49"/>
      <c r="O7" s="49"/>
      <c r="V7" s="10"/>
    </row>
    <row r="8" spans="1:22" x14ac:dyDescent="0.2">
      <c r="A8" s="38" t="s">
        <v>222</v>
      </c>
      <c r="C8" s="88">
        <v>2</v>
      </c>
      <c r="D8" s="88">
        <v>2</v>
      </c>
      <c r="E8" s="88">
        <v>2</v>
      </c>
      <c r="F8" s="88">
        <v>2</v>
      </c>
      <c r="L8" s="49"/>
      <c r="M8" s="49"/>
      <c r="N8" s="49"/>
      <c r="O8" s="49"/>
      <c r="V8" s="10"/>
    </row>
    <row r="9" spans="1:22" x14ac:dyDescent="0.2">
      <c r="A9" s="3" t="s">
        <v>212</v>
      </c>
      <c r="C9" s="55">
        <f t="shared" ref="C9:E9" si="0">C6-C7+C8</f>
        <v>104</v>
      </c>
      <c r="D9" s="55">
        <f t="shared" si="0"/>
        <v>105</v>
      </c>
      <c r="E9" s="55">
        <f t="shared" si="0"/>
        <v>106</v>
      </c>
      <c r="F9" s="55">
        <f>F6-F7+F8</f>
        <v>107</v>
      </c>
      <c r="L9" s="49"/>
      <c r="M9" s="49"/>
      <c r="N9" s="49"/>
      <c r="O9" s="49"/>
      <c r="V9" s="10"/>
    </row>
    <row r="10" spans="1:22" x14ac:dyDescent="0.2">
      <c r="A10" s="3" t="s">
        <v>44</v>
      </c>
      <c r="C10" s="55">
        <f t="shared" ref="C10:E10" si="1">C11+C12+C13-C14</f>
        <v>31</v>
      </c>
      <c r="D10" s="55">
        <f t="shared" si="1"/>
        <v>34</v>
      </c>
      <c r="E10" s="55">
        <f t="shared" si="1"/>
        <v>36</v>
      </c>
      <c r="F10" s="55">
        <f>F11+F12+F13-F14</f>
        <v>36.5</v>
      </c>
      <c r="L10" s="49"/>
      <c r="M10" s="49"/>
      <c r="N10" s="49"/>
      <c r="O10" s="49"/>
      <c r="V10" s="10"/>
    </row>
    <row r="11" spans="1:22" x14ac:dyDescent="0.2">
      <c r="A11" s="38" t="s">
        <v>211</v>
      </c>
      <c r="C11" s="88">
        <f>'Stage 3_Year 1'!C11</f>
        <v>8</v>
      </c>
      <c r="D11" s="88">
        <f>'Stage 3_Year 1'!D11</f>
        <v>10</v>
      </c>
      <c r="E11" s="88">
        <f>'Stage 3_Year 1'!E11</f>
        <v>11</v>
      </c>
      <c r="F11" s="88">
        <v>11</v>
      </c>
      <c r="L11" s="49"/>
      <c r="M11" s="49"/>
      <c r="N11" s="49"/>
      <c r="O11" s="49"/>
      <c r="V11" s="10"/>
    </row>
    <row r="12" spans="1:22" x14ac:dyDescent="0.2">
      <c r="A12" s="38" t="s">
        <v>258</v>
      </c>
      <c r="C12" s="88">
        <f>'Stage 3_Year 1'!C12</f>
        <v>24</v>
      </c>
      <c r="D12" s="88">
        <f>'Stage 3_Year 1'!D12</f>
        <v>25</v>
      </c>
      <c r="E12" s="88">
        <f>'Stage 3_Year 1'!E12</f>
        <v>26</v>
      </c>
      <c r="F12" s="88">
        <v>26.5</v>
      </c>
      <c r="L12" s="49"/>
      <c r="M12" s="49"/>
      <c r="N12" s="49"/>
      <c r="O12" s="49"/>
      <c r="V12" s="10"/>
    </row>
    <row r="13" spans="1:22" x14ac:dyDescent="0.2">
      <c r="A13" s="38" t="s">
        <v>94</v>
      </c>
      <c r="C13" s="88">
        <f>'Stage 3_Year 1'!C13</f>
        <v>2</v>
      </c>
      <c r="D13" s="88">
        <f>'Stage 3_Year 1'!D13</f>
        <v>2</v>
      </c>
      <c r="E13" s="88">
        <f>'Stage 3_Year 1'!E13</f>
        <v>2</v>
      </c>
      <c r="F13" s="88">
        <v>2</v>
      </c>
      <c r="G13" s="14"/>
      <c r="L13" s="49"/>
      <c r="M13" s="49"/>
      <c r="N13" s="49"/>
      <c r="O13" s="49"/>
      <c r="V13" s="10"/>
    </row>
    <row r="14" spans="1:22" x14ac:dyDescent="0.2">
      <c r="A14" s="38" t="s">
        <v>218</v>
      </c>
      <c r="C14" s="88">
        <f>'Stage 3_Year 1'!C14</f>
        <v>3</v>
      </c>
      <c r="D14" s="88">
        <f>'Stage 3_Year 1'!D14</f>
        <v>3</v>
      </c>
      <c r="E14" s="88">
        <f>'Stage 3_Year 1'!E14</f>
        <v>3</v>
      </c>
      <c r="F14" s="88">
        <v>3</v>
      </c>
      <c r="G14" s="15"/>
      <c r="L14" s="49"/>
      <c r="M14" s="49"/>
      <c r="N14" s="49"/>
      <c r="O14" s="49"/>
      <c r="V14" s="10"/>
    </row>
    <row r="15" spans="1:22" x14ac:dyDescent="0.2">
      <c r="A15" s="3" t="s">
        <v>64</v>
      </c>
      <c r="C15" s="55">
        <f t="shared" ref="C15:E15" si="2">C9-C10</f>
        <v>73</v>
      </c>
      <c r="D15" s="55">
        <f t="shared" si="2"/>
        <v>71</v>
      </c>
      <c r="E15" s="55">
        <f t="shared" si="2"/>
        <v>70</v>
      </c>
      <c r="F15" s="55">
        <f>F9-F10</f>
        <v>70.5</v>
      </c>
      <c r="L15" s="49"/>
      <c r="M15" s="49"/>
      <c r="N15" s="49"/>
      <c r="O15" s="49"/>
      <c r="V15" s="10"/>
    </row>
    <row r="16" spans="1:22" x14ac:dyDescent="0.2">
      <c r="A16" s="38" t="s">
        <v>214</v>
      </c>
      <c r="C16" s="94">
        <f>'Stage 3_Year 1'!C16</f>
        <v>0</v>
      </c>
      <c r="D16" s="94">
        <f>'Stage 3_Year 1'!D16</f>
        <v>0</v>
      </c>
      <c r="E16" s="94">
        <f>'Stage 3_Year 1'!E16</f>
        <v>0</v>
      </c>
      <c r="F16" s="94">
        <v>0</v>
      </c>
      <c r="G16" s="3"/>
      <c r="L16" s="49"/>
      <c r="M16" s="49"/>
      <c r="N16" s="49"/>
      <c r="O16" s="49"/>
      <c r="V16" s="10"/>
    </row>
    <row r="17" spans="1:22" x14ac:dyDescent="0.2">
      <c r="A17" s="38" t="s">
        <v>215</v>
      </c>
      <c r="C17" s="94">
        <f>'Stage 3_Year 1'!C17</f>
        <v>0</v>
      </c>
      <c r="D17" s="94">
        <f>'Stage 3_Year 1'!D17</f>
        <v>0</v>
      </c>
      <c r="E17" s="94">
        <f>'Stage 3_Year 1'!E17</f>
        <v>0</v>
      </c>
      <c r="F17" s="94">
        <v>0</v>
      </c>
      <c r="L17" s="49"/>
      <c r="M17" s="49"/>
      <c r="N17" s="49"/>
      <c r="O17" s="49"/>
      <c r="V17" s="10"/>
    </row>
    <row r="18" spans="1:22" x14ac:dyDescent="0.2">
      <c r="A18" s="38" t="s">
        <v>216</v>
      </c>
      <c r="B18" s="3"/>
      <c r="C18" s="94">
        <v>0.5</v>
      </c>
      <c r="D18" s="94">
        <v>0.5</v>
      </c>
      <c r="E18" s="94">
        <v>0.5</v>
      </c>
      <c r="F18" s="94">
        <v>0.5</v>
      </c>
      <c r="G18" s="3"/>
      <c r="L18" s="49"/>
      <c r="M18" s="49"/>
      <c r="N18" s="49"/>
      <c r="O18" s="49"/>
      <c r="V18" s="10"/>
    </row>
    <row r="19" spans="1:22" x14ac:dyDescent="0.2">
      <c r="A19" s="38" t="s">
        <v>217</v>
      </c>
      <c r="B19" s="3"/>
      <c r="C19" s="94">
        <f>'Stage 3_Year 1'!C19</f>
        <v>0</v>
      </c>
      <c r="D19" s="94">
        <f>'Stage 3_Year 1'!D19</f>
        <v>0</v>
      </c>
      <c r="E19" s="94">
        <f>'Stage 3_Year 1'!E19</f>
        <v>0</v>
      </c>
      <c r="F19" s="94">
        <v>0</v>
      </c>
      <c r="L19" s="49"/>
      <c r="M19" s="49"/>
      <c r="N19" s="49"/>
      <c r="O19" s="49"/>
      <c r="R19" s="3"/>
      <c r="V19" s="10"/>
    </row>
    <row r="20" spans="1:22" x14ac:dyDescent="0.2">
      <c r="A20" s="3" t="s">
        <v>65</v>
      </c>
      <c r="C20" s="55">
        <f>C15-C16+C17-C18+C19</f>
        <v>72.5</v>
      </c>
      <c r="D20" s="55">
        <f t="shared" ref="D20:E20" si="3">D15-D16+D17-D18+D19</f>
        <v>70.5</v>
      </c>
      <c r="E20" s="55">
        <f t="shared" si="3"/>
        <v>69.5</v>
      </c>
      <c r="F20" s="55">
        <f>F15-F16+F17-F18+F19</f>
        <v>70</v>
      </c>
      <c r="L20" s="49"/>
      <c r="M20" s="49"/>
      <c r="N20" s="49"/>
      <c r="O20" s="49"/>
      <c r="R20" s="3"/>
      <c r="V20" s="10"/>
    </row>
    <row r="21" spans="1:22" x14ac:dyDescent="0.2">
      <c r="A21" s="3" t="s">
        <v>259</v>
      </c>
      <c r="C21" s="49"/>
      <c r="D21" s="49"/>
      <c r="E21" s="49"/>
      <c r="F21" s="49"/>
      <c r="L21" s="49"/>
      <c r="M21" s="49"/>
      <c r="N21" s="49"/>
      <c r="O21" s="49"/>
    </row>
    <row r="22" spans="1:22" x14ac:dyDescent="0.2">
      <c r="A22" s="38" t="s">
        <v>16</v>
      </c>
      <c r="B22" s="3"/>
      <c r="C22" s="88">
        <v>300</v>
      </c>
      <c r="D22" s="88">
        <v>287</v>
      </c>
      <c r="E22" s="88">
        <v>275</v>
      </c>
      <c r="F22" s="88">
        <v>264</v>
      </c>
      <c r="G22" s="2"/>
      <c r="L22" s="49"/>
      <c r="M22" s="49"/>
      <c r="N22" s="49"/>
      <c r="O22" s="49"/>
      <c r="T22" s="10"/>
      <c r="U22" s="10"/>
      <c r="V22" s="10"/>
    </row>
    <row r="23" spans="1:22" x14ac:dyDescent="0.2">
      <c r="A23" s="70" t="s">
        <v>9</v>
      </c>
      <c r="C23" s="88">
        <v>33.333333333333336</v>
      </c>
      <c r="D23" s="88">
        <v>31.888888888888889</v>
      </c>
      <c r="E23" s="88">
        <v>30.555555555555557</v>
      </c>
      <c r="F23" s="88">
        <v>29.333333333333332</v>
      </c>
      <c r="L23" s="49"/>
      <c r="M23" s="49"/>
      <c r="N23" s="49"/>
      <c r="O23" s="49"/>
      <c r="R23" s="3"/>
      <c r="T23" s="10"/>
      <c r="U23" s="10"/>
      <c r="V23" s="10"/>
    </row>
    <row r="24" spans="1:22" x14ac:dyDescent="0.2">
      <c r="A24" s="38" t="s">
        <v>67</v>
      </c>
      <c r="B24" s="3"/>
      <c r="C24" s="55">
        <f>C22*$H24</f>
        <v>18</v>
      </c>
      <c r="D24" s="55">
        <f>D22*$H24</f>
        <v>17.22</v>
      </c>
      <c r="E24" s="55">
        <f>E22*$H24</f>
        <v>16.5</v>
      </c>
      <c r="F24" s="55">
        <f>F22*$H24</f>
        <v>15.84</v>
      </c>
      <c r="G24" s="3"/>
      <c r="H24" s="9">
        <v>0.06</v>
      </c>
      <c r="I24" s="22" t="s">
        <v>39</v>
      </c>
      <c r="J24" s="9"/>
      <c r="K24" s="9"/>
      <c r="L24" s="49"/>
      <c r="M24" s="49"/>
      <c r="N24" s="49"/>
      <c r="O24" s="49"/>
      <c r="S24" s="10"/>
      <c r="T24" s="10"/>
      <c r="U24" s="10"/>
      <c r="V24" s="10"/>
    </row>
    <row r="25" spans="1:22" x14ac:dyDescent="0.2">
      <c r="A25" s="3" t="s">
        <v>45</v>
      </c>
      <c r="C25" s="87">
        <f>C20-C23-C24</f>
        <v>21.166666666666664</v>
      </c>
      <c r="D25" s="87">
        <f>D20-D23-D24</f>
        <v>21.391111111111115</v>
      </c>
      <c r="E25" s="87">
        <f t="shared" ref="E25" si="4">E20-E23-E24</f>
        <v>22.444444444444443</v>
      </c>
      <c r="F25" s="87">
        <f>F20-F23-F24</f>
        <v>24.826666666666672</v>
      </c>
      <c r="G25" s="15"/>
      <c r="L25" s="49"/>
      <c r="M25" s="49"/>
      <c r="N25" s="49"/>
      <c r="O25" s="49"/>
      <c r="R25" s="3"/>
      <c r="S25" s="10"/>
      <c r="T25" s="54"/>
      <c r="U25" s="54"/>
      <c r="V25" s="54"/>
    </row>
    <row r="26" spans="1:22" x14ac:dyDescent="0.2">
      <c r="A26" s="3" t="s">
        <v>254</v>
      </c>
      <c r="Q26" s="3"/>
      <c r="S26" s="54"/>
    </row>
    <row r="27" spans="1:22" x14ac:dyDescent="0.2">
      <c r="A27" s="3"/>
      <c r="Q27" s="3"/>
      <c r="S27" s="54"/>
    </row>
    <row r="28" spans="1:22" x14ac:dyDescent="0.2">
      <c r="A28" s="3" t="s">
        <v>253</v>
      </c>
      <c r="Q28" s="3"/>
      <c r="S28" s="54"/>
    </row>
    <row r="29" spans="1:22" x14ac:dyDescent="0.2">
      <c r="A29" s="16"/>
    </row>
    <row r="30" spans="1:22" ht="15.75" x14ac:dyDescent="0.25">
      <c r="A30" s="18" t="s">
        <v>131</v>
      </c>
    </row>
    <row r="31" spans="1:22" x14ac:dyDescent="0.2">
      <c r="A31" s="2"/>
      <c r="G31" s="2" t="s">
        <v>22</v>
      </c>
    </row>
    <row r="32" spans="1:22" x14ac:dyDescent="0.2">
      <c r="B32" s="2"/>
      <c r="C32" s="2">
        <v>2020</v>
      </c>
      <c r="D32" s="2">
        <v>2021</v>
      </c>
      <c r="E32" s="2">
        <v>2022</v>
      </c>
      <c r="F32" s="2">
        <v>2023</v>
      </c>
      <c r="G32" s="2">
        <v>2024</v>
      </c>
      <c r="H32" s="2">
        <v>2025</v>
      </c>
      <c r="I32" s="2">
        <v>2026</v>
      </c>
      <c r="J32" s="2">
        <v>2027</v>
      </c>
      <c r="K32" s="2">
        <v>2028</v>
      </c>
      <c r="L32" s="2">
        <v>2029</v>
      </c>
      <c r="M32" s="2">
        <v>2030</v>
      </c>
      <c r="N32" s="2">
        <v>2031</v>
      </c>
      <c r="O32" s="2">
        <v>2032</v>
      </c>
      <c r="P32" s="7">
        <v>2033</v>
      </c>
    </row>
    <row r="33" spans="1:16" x14ac:dyDescent="0.2">
      <c r="A33" t="s">
        <v>0</v>
      </c>
      <c r="E33" s="12">
        <v>1100</v>
      </c>
      <c r="F33" s="40">
        <f>E44</f>
        <v>1000</v>
      </c>
      <c r="G33" s="40">
        <f>F44</f>
        <v>926</v>
      </c>
      <c r="H33" s="1">
        <f>G44</f>
        <v>824</v>
      </c>
      <c r="I33" s="1">
        <f t="shared" ref="I33:P33" si="5">H44</f>
        <v>722</v>
      </c>
      <c r="J33" s="1">
        <f t="shared" si="5"/>
        <v>620</v>
      </c>
      <c r="K33" s="1">
        <f t="shared" si="5"/>
        <v>518</v>
      </c>
      <c r="L33" s="1">
        <f t="shared" si="5"/>
        <v>416</v>
      </c>
      <c r="M33" s="1">
        <f t="shared" si="5"/>
        <v>314</v>
      </c>
      <c r="N33" s="1">
        <f t="shared" si="5"/>
        <v>212</v>
      </c>
      <c r="O33" s="1">
        <f t="shared" si="5"/>
        <v>110</v>
      </c>
      <c r="P33" s="6">
        <f t="shared" si="5"/>
        <v>8</v>
      </c>
    </row>
    <row r="34" spans="1:16" x14ac:dyDescent="0.2">
      <c r="A34" t="s">
        <v>2</v>
      </c>
      <c r="E34" s="12"/>
      <c r="F34" s="12"/>
      <c r="G34" s="1"/>
      <c r="H34" s="1"/>
      <c r="I34" s="1"/>
      <c r="J34" s="1"/>
      <c r="K34" s="1"/>
      <c r="L34" s="1"/>
      <c r="M34" s="1"/>
      <c r="N34" s="1"/>
      <c r="O34" s="1"/>
      <c r="P34" s="6"/>
    </row>
    <row r="35" spans="1:16" x14ac:dyDescent="0.2">
      <c r="A35" s="38" t="s">
        <v>25</v>
      </c>
      <c r="B35" s="3"/>
      <c r="E35" s="12"/>
      <c r="F35" s="12">
        <v>20</v>
      </c>
      <c r="G35" s="1"/>
      <c r="H35" s="1"/>
      <c r="I35" s="1"/>
      <c r="J35" s="1"/>
      <c r="K35" s="1"/>
      <c r="L35" s="1"/>
      <c r="M35" s="1"/>
      <c r="N35" s="1"/>
      <c r="O35" s="1"/>
      <c r="P35" s="6"/>
    </row>
    <row r="36" spans="1:16" x14ac:dyDescent="0.2">
      <c r="A36" s="38" t="s">
        <v>7</v>
      </c>
      <c r="B36" s="3"/>
      <c r="E36" s="12"/>
      <c r="F36" s="12">
        <v>10</v>
      </c>
      <c r="G36" s="1"/>
      <c r="H36" s="1"/>
      <c r="I36" s="1"/>
      <c r="J36" s="1"/>
      <c r="K36" s="1"/>
      <c r="L36" s="1"/>
      <c r="M36" s="1"/>
      <c r="N36" s="1"/>
      <c r="O36" s="1"/>
      <c r="P36" s="6"/>
    </row>
    <row r="37" spans="1:16" x14ac:dyDescent="0.2">
      <c r="A37" s="38" t="s">
        <v>6</v>
      </c>
      <c r="B37" s="3"/>
      <c r="E37" s="12"/>
      <c r="F37" s="12"/>
      <c r="G37" s="1"/>
      <c r="H37" s="1"/>
      <c r="I37" s="1"/>
      <c r="J37" s="1"/>
      <c r="K37" s="1"/>
      <c r="L37" s="1"/>
      <c r="M37" s="1"/>
      <c r="N37" s="1"/>
      <c r="O37" s="1"/>
      <c r="P37" s="6"/>
    </row>
    <row r="38" spans="1:16" x14ac:dyDescent="0.2">
      <c r="A38" t="s">
        <v>3</v>
      </c>
      <c r="B38" s="3"/>
      <c r="E38" s="12"/>
      <c r="F38" s="12"/>
      <c r="G38" s="1"/>
      <c r="H38" s="1"/>
      <c r="I38" s="1"/>
      <c r="J38" s="1"/>
      <c r="K38" s="1"/>
      <c r="L38" s="1"/>
      <c r="M38" s="1"/>
      <c r="N38" s="1"/>
      <c r="O38" s="1"/>
      <c r="P38" s="6"/>
    </row>
    <row r="39" spans="1:16" x14ac:dyDescent="0.2">
      <c r="A39" s="38" t="s">
        <v>132</v>
      </c>
      <c r="B39" s="3"/>
      <c r="C39" s="12">
        <v>100</v>
      </c>
      <c r="D39" s="12">
        <v>100</v>
      </c>
      <c r="E39" s="12">
        <v>100</v>
      </c>
      <c r="F39" s="12">
        <v>102</v>
      </c>
      <c r="G39" s="1">
        <f t="shared" ref="G39:O39" si="6">F39</f>
        <v>102</v>
      </c>
      <c r="H39" s="1">
        <f t="shared" si="6"/>
        <v>102</v>
      </c>
      <c r="I39" s="1">
        <f t="shared" si="6"/>
        <v>102</v>
      </c>
      <c r="J39" s="1">
        <f t="shared" si="6"/>
        <v>102</v>
      </c>
      <c r="K39" s="1">
        <f t="shared" si="6"/>
        <v>102</v>
      </c>
      <c r="L39" s="1">
        <f t="shared" si="6"/>
        <v>102</v>
      </c>
      <c r="M39" s="1">
        <f t="shared" si="6"/>
        <v>102</v>
      </c>
      <c r="N39" s="1">
        <f t="shared" si="6"/>
        <v>102</v>
      </c>
      <c r="O39" s="1">
        <f t="shared" si="6"/>
        <v>102</v>
      </c>
      <c r="P39" s="29">
        <v>8</v>
      </c>
    </row>
    <row r="40" spans="1:16" x14ac:dyDescent="0.2">
      <c r="A40" s="38" t="s">
        <v>5</v>
      </c>
      <c r="B40" s="3"/>
      <c r="E40" s="12"/>
      <c r="F40" s="12"/>
      <c r="G40" s="1"/>
      <c r="H40" s="1"/>
      <c r="I40" s="1"/>
      <c r="J40" s="1"/>
      <c r="K40" s="1"/>
      <c r="L40" s="1"/>
      <c r="M40" s="1"/>
      <c r="N40" s="1"/>
      <c r="O40" s="1"/>
      <c r="P40" s="6"/>
    </row>
    <row r="41" spans="1:16" x14ac:dyDescent="0.2">
      <c r="A41" s="38" t="s">
        <v>4</v>
      </c>
      <c r="B41" s="3"/>
      <c r="E41" s="12"/>
      <c r="F41" s="12">
        <v>2</v>
      </c>
      <c r="G41" s="1"/>
      <c r="H41" s="1"/>
      <c r="I41" s="1"/>
      <c r="J41" s="1"/>
      <c r="K41" s="1"/>
      <c r="L41" s="1"/>
      <c r="M41" s="1"/>
      <c r="N41" s="1"/>
      <c r="O41" s="1"/>
      <c r="P41" s="6"/>
    </row>
    <row r="42" spans="1:16" x14ac:dyDescent="0.2">
      <c r="A42" s="38" t="s">
        <v>6</v>
      </c>
      <c r="B42" s="3"/>
      <c r="E42" s="12"/>
      <c r="F42" s="12"/>
      <c r="G42" s="1"/>
      <c r="H42" s="1"/>
      <c r="I42" s="1"/>
      <c r="J42" s="1"/>
      <c r="K42" s="1"/>
      <c r="L42" s="1"/>
      <c r="M42" s="1"/>
      <c r="N42" s="1"/>
      <c r="O42" s="1"/>
      <c r="P42" s="6"/>
    </row>
    <row r="43" spans="1:16" x14ac:dyDescent="0.2">
      <c r="A43" t="s">
        <v>8</v>
      </c>
      <c r="E43" s="12"/>
      <c r="F43" s="12"/>
      <c r="G43" s="1"/>
      <c r="H43" s="1"/>
      <c r="I43" s="1"/>
      <c r="J43" s="1"/>
      <c r="K43" s="1"/>
      <c r="L43" s="1"/>
      <c r="M43" s="1"/>
      <c r="N43" s="1"/>
      <c r="O43" s="1"/>
      <c r="P43" s="6"/>
    </row>
    <row r="44" spans="1:16" x14ac:dyDescent="0.2">
      <c r="A44" t="s">
        <v>1</v>
      </c>
      <c r="E44" s="40">
        <f>E33+SUM(E35:E37)-SUM(E39:E42)</f>
        <v>1000</v>
      </c>
      <c r="F44" s="40">
        <f>F33+SUM(F35:F37)-SUM(F39:F42)</f>
        <v>926</v>
      </c>
      <c r="G44" s="1">
        <f t="shared" ref="G44:P44" si="7">G33+SUM(G35:G37)-SUM(G39:G42)</f>
        <v>824</v>
      </c>
      <c r="H44" s="1">
        <f>H33+SUM(H35:H37)-SUM(H39:H42)</f>
        <v>722</v>
      </c>
      <c r="I44" s="1">
        <f t="shared" si="7"/>
        <v>620</v>
      </c>
      <c r="J44" s="1">
        <f t="shared" si="7"/>
        <v>518</v>
      </c>
      <c r="K44" s="1">
        <f t="shared" si="7"/>
        <v>416</v>
      </c>
      <c r="L44" s="1">
        <f t="shared" si="7"/>
        <v>314</v>
      </c>
      <c r="M44" s="1">
        <f t="shared" si="7"/>
        <v>212</v>
      </c>
      <c r="N44" s="1">
        <f t="shared" si="7"/>
        <v>110</v>
      </c>
      <c r="O44" s="1">
        <f t="shared" si="7"/>
        <v>8</v>
      </c>
      <c r="P44" s="6">
        <f t="shared" si="7"/>
        <v>0</v>
      </c>
    </row>
    <row r="45" spans="1:16" x14ac:dyDescent="0.2">
      <c r="A45" s="5"/>
    </row>
    <row r="46" spans="1:16" x14ac:dyDescent="0.2">
      <c r="A46" s="15"/>
    </row>
    <row r="47" spans="1:16" ht="15.75" x14ac:dyDescent="0.25">
      <c r="A47" s="18" t="s">
        <v>26</v>
      </c>
    </row>
    <row r="48" spans="1:16" x14ac:dyDescent="0.2">
      <c r="C48" s="2">
        <v>2020</v>
      </c>
      <c r="D48" s="2">
        <v>2021</v>
      </c>
      <c r="E48" s="2">
        <v>2022</v>
      </c>
      <c r="F48" s="2">
        <v>2023</v>
      </c>
      <c r="G48" s="2"/>
      <c r="H48" s="2"/>
      <c r="I48" s="2"/>
      <c r="J48" s="2"/>
      <c r="K48" s="2"/>
      <c r="L48" s="2"/>
      <c r="M48" s="2"/>
      <c r="N48" s="2"/>
      <c r="O48" s="2"/>
    </row>
    <row r="49" spans="1:16" x14ac:dyDescent="0.2">
      <c r="A49" s="3" t="s">
        <v>15</v>
      </c>
      <c r="C49" s="42">
        <f>C25/C39</f>
        <v>0.21166666666666664</v>
      </c>
      <c r="D49" s="42">
        <f>D25/D39</f>
        <v>0.21391111111111116</v>
      </c>
      <c r="E49" s="42">
        <f>E25/E39</f>
        <v>0.22444444444444442</v>
      </c>
      <c r="F49" s="42">
        <f>F25/F39</f>
        <v>0.24339869281045756</v>
      </c>
    </row>
    <row r="50" spans="1:16" x14ac:dyDescent="0.2">
      <c r="A50" s="9" t="s">
        <v>10</v>
      </c>
      <c r="B50" s="9">
        <v>0.02</v>
      </c>
      <c r="C50" s="45">
        <f>D50*1/(1+$B50)</f>
        <v>0.94232233454704439</v>
      </c>
      <c r="D50" s="45">
        <f>E50*1/(1+$B50)</f>
        <v>0.96116878123798533</v>
      </c>
      <c r="E50" s="45">
        <f>F50*1/(1+$B50)</f>
        <v>0.98039215686274506</v>
      </c>
      <c r="F50" s="46">
        <v>1</v>
      </c>
      <c r="G50" s="46">
        <f>($B50+1)*F50</f>
        <v>1.02</v>
      </c>
    </row>
    <row r="51" spans="1:16" x14ac:dyDescent="0.2">
      <c r="A51" s="3" t="s">
        <v>27</v>
      </c>
      <c r="C51" s="19">
        <f>C49/C50</f>
        <v>0.22462235999999999</v>
      </c>
      <c r="D51" s="19">
        <f>D49/D50</f>
        <v>0.22255312000000008</v>
      </c>
      <c r="E51" s="19">
        <f>E49/E50</f>
        <v>0.22893333333333332</v>
      </c>
      <c r="F51" s="19">
        <f>F49/F50</f>
        <v>0.24339869281045756</v>
      </c>
      <c r="G51" s="19"/>
      <c r="H51" s="19"/>
    </row>
    <row r="52" spans="1:16" x14ac:dyDescent="0.2">
      <c r="A52" s="3" t="s">
        <v>47</v>
      </c>
      <c r="C52" s="39">
        <f>C51*$G$50</f>
        <v>0.22911480719999999</v>
      </c>
      <c r="D52" s="39">
        <f>D51*$G$50</f>
        <v>0.22700418240000009</v>
      </c>
      <c r="E52" s="39">
        <f>E51*$G$50</f>
        <v>0.233512</v>
      </c>
      <c r="F52" s="39">
        <f>F51*$G$50</f>
        <v>0.24826666666666672</v>
      </c>
    </row>
    <row r="54" spans="1:16" ht="15.75" x14ac:dyDescent="0.25">
      <c r="A54" s="18" t="s">
        <v>28</v>
      </c>
    </row>
    <row r="55" spans="1:16" x14ac:dyDescent="0.2">
      <c r="F55" s="20" t="s">
        <v>66</v>
      </c>
      <c r="G55" s="20"/>
    </row>
    <row r="56" spans="1:16" x14ac:dyDescent="0.2">
      <c r="A56" s="3" t="s">
        <v>51</v>
      </c>
      <c r="F56" s="39">
        <f>SUM(D52:F52)/3</f>
        <v>0.23626094968888892</v>
      </c>
    </row>
    <row r="58" spans="1:16" ht="15.75" x14ac:dyDescent="0.25">
      <c r="A58" s="18" t="s">
        <v>49</v>
      </c>
    </row>
    <row r="59" spans="1:16" x14ac:dyDescent="0.2">
      <c r="A59" s="2"/>
      <c r="C59" s="2">
        <v>2020</v>
      </c>
      <c r="D59" s="2">
        <v>2021</v>
      </c>
      <c r="E59" s="2">
        <v>2022</v>
      </c>
      <c r="F59" s="2">
        <v>2023</v>
      </c>
      <c r="G59" s="2">
        <v>2024</v>
      </c>
      <c r="H59" s="2">
        <v>2025</v>
      </c>
      <c r="I59" s="2">
        <v>2026</v>
      </c>
      <c r="J59" s="2">
        <v>2027</v>
      </c>
      <c r="K59" s="2">
        <v>2028</v>
      </c>
      <c r="L59" s="2">
        <v>2029</v>
      </c>
      <c r="M59" s="2">
        <v>2030</v>
      </c>
      <c r="N59" s="2">
        <v>2031</v>
      </c>
      <c r="O59" s="2">
        <v>2032</v>
      </c>
      <c r="P59" s="2">
        <v>2033</v>
      </c>
    </row>
    <row r="60" spans="1:16" x14ac:dyDescent="0.2">
      <c r="A60" s="3" t="s">
        <v>50</v>
      </c>
      <c r="F60" s="8"/>
      <c r="G60" s="42">
        <f t="shared" ref="G60:P60" si="8">$F56*G39</f>
        <v>24.098616868266671</v>
      </c>
      <c r="H60" s="43">
        <f>$F56*H39</f>
        <v>24.098616868266671</v>
      </c>
      <c r="I60" s="43">
        <f t="shared" si="8"/>
        <v>24.098616868266671</v>
      </c>
      <c r="J60" s="43">
        <f t="shared" si="8"/>
        <v>24.098616868266671</v>
      </c>
      <c r="K60" s="43">
        <f t="shared" si="8"/>
        <v>24.098616868266671</v>
      </c>
      <c r="L60" s="43">
        <f t="shared" si="8"/>
        <v>24.098616868266671</v>
      </c>
      <c r="M60" s="43">
        <f t="shared" si="8"/>
        <v>24.098616868266671</v>
      </c>
      <c r="N60" s="43">
        <f t="shared" si="8"/>
        <v>24.098616868266671</v>
      </c>
      <c r="O60" s="43">
        <f t="shared" si="8"/>
        <v>24.098616868266671</v>
      </c>
      <c r="P60" s="43">
        <f t="shared" si="8"/>
        <v>1.8900875975111113</v>
      </c>
    </row>
    <row r="61" spans="1:16" x14ac:dyDescent="0.2">
      <c r="A61" s="22" t="s">
        <v>13</v>
      </c>
      <c r="B61" s="9">
        <v>0.02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2">
      <c r="A62" s="22" t="s">
        <v>34</v>
      </c>
      <c r="G62" s="21">
        <f>($B61/2+1)</f>
        <v>1.01</v>
      </c>
      <c r="H62" s="21">
        <f>($B61+1)*G62</f>
        <v>1.0302</v>
      </c>
      <c r="I62" s="21">
        <f t="shared" ref="I62:P62" si="9">($B61+1)*H62</f>
        <v>1.0508040000000001</v>
      </c>
      <c r="J62" s="21">
        <f t="shared" si="9"/>
        <v>1.0718200800000002</v>
      </c>
      <c r="K62" s="21">
        <f t="shared" si="9"/>
        <v>1.0932564816000001</v>
      </c>
      <c r="L62" s="21">
        <f t="shared" si="9"/>
        <v>1.1151216112320002</v>
      </c>
      <c r="M62" s="21">
        <f t="shared" si="9"/>
        <v>1.1374240434566403</v>
      </c>
      <c r="N62" s="21">
        <f t="shared" si="9"/>
        <v>1.160172524325773</v>
      </c>
      <c r="O62" s="21">
        <f t="shared" si="9"/>
        <v>1.1833759748122885</v>
      </c>
      <c r="P62" s="21">
        <f t="shared" si="9"/>
        <v>1.2070434943085342</v>
      </c>
    </row>
    <row r="63" spans="1:16" x14ac:dyDescent="0.2">
      <c r="A63" s="3" t="s">
        <v>52</v>
      </c>
      <c r="F63" s="8"/>
      <c r="G63" s="42">
        <f>G60/G62</f>
        <v>23.860016701254128</v>
      </c>
      <c r="H63" s="43">
        <f t="shared" ref="H63:O63" si="10">H60/H62</f>
        <v>23.392173236523657</v>
      </c>
      <c r="I63" s="43">
        <f t="shared" si="10"/>
        <v>22.933503173062405</v>
      </c>
      <c r="J63" s="43">
        <f t="shared" si="10"/>
        <v>22.483826640257259</v>
      </c>
      <c r="K63" s="43">
        <f t="shared" si="10"/>
        <v>22.042967294369863</v>
      </c>
      <c r="L63" s="43">
        <f t="shared" si="10"/>
        <v>21.61075224938222</v>
      </c>
      <c r="M63" s="43">
        <f t="shared" si="10"/>
        <v>21.187012009198252</v>
      </c>
      <c r="N63" s="43">
        <f t="shared" si="10"/>
        <v>20.771580401174756</v>
      </c>
      <c r="O63" s="43">
        <f t="shared" si="10"/>
        <v>20.364294510955645</v>
      </c>
      <c r="P63" s="43">
        <f>P60/P62</f>
        <v>1.5658819308693306</v>
      </c>
    </row>
    <row r="64" spans="1:16" x14ac:dyDescent="0.2">
      <c r="A64" s="3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9" ht="15.75" x14ac:dyDescent="0.25">
      <c r="A65" s="18" t="s">
        <v>35</v>
      </c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9" x14ac:dyDescent="0.2">
      <c r="A66" s="3"/>
      <c r="F66" s="2">
        <v>2023</v>
      </c>
      <c r="H66" s="8"/>
      <c r="I66" s="8"/>
      <c r="J66" s="8"/>
      <c r="K66" s="8"/>
      <c r="L66" s="8"/>
      <c r="M66" s="8"/>
      <c r="N66" s="8"/>
      <c r="O66" s="8"/>
    </row>
    <row r="67" spans="1:19" x14ac:dyDescent="0.2">
      <c r="A67" s="2" t="s">
        <v>55</v>
      </c>
      <c r="F67" s="44">
        <f>'Stage 3_Year 1'!F67</f>
        <v>204.4445210237939</v>
      </c>
    </row>
    <row r="68" spans="1:19" x14ac:dyDescent="0.2">
      <c r="A68" s="2"/>
      <c r="F68" s="11"/>
    </row>
    <row r="69" spans="1:19" ht="15.75" x14ac:dyDescent="0.25">
      <c r="A69" s="18" t="s">
        <v>53</v>
      </c>
      <c r="F69" s="11"/>
    </row>
    <row r="70" spans="1:19" ht="12.95" customHeight="1" x14ac:dyDescent="0.2">
      <c r="A70" s="3"/>
      <c r="F70" s="2"/>
      <c r="G70" s="2">
        <v>2024</v>
      </c>
    </row>
    <row r="71" spans="1:19" ht="12.95" customHeight="1" x14ac:dyDescent="0.2">
      <c r="A71" s="2" t="s">
        <v>54</v>
      </c>
      <c r="F71" s="11"/>
      <c r="G71" s="44">
        <f>SUM(G63:P63)</f>
        <v>200.2120081470475</v>
      </c>
    </row>
    <row r="72" spans="1:19" ht="12.95" customHeight="1" x14ac:dyDescent="0.25">
      <c r="A72" s="18"/>
      <c r="F72" s="11"/>
    </row>
    <row r="73" spans="1:19" s="15" customFormat="1" ht="15.75" x14ac:dyDescent="0.25">
      <c r="A73" s="18" t="s">
        <v>36</v>
      </c>
      <c r="F73" s="25"/>
      <c r="Q73"/>
      <c r="R73"/>
      <c r="S73"/>
    </row>
    <row r="74" spans="1:19" s="15" customFormat="1" ht="15.75" x14ac:dyDescent="0.25">
      <c r="A74" s="18"/>
      <c r="F74" s="25"/>
    </row>
    <row r="75" spans="1:19" s="15" customFormat="1" x14ac:dyDescent="0.2">
      <c r="A75" s="27" t="s">
        <v>60</v>
      </c>
      <c r="F75" s="25"/>
    </row>
    <row r="76" spans="1:19" s="15" customFormat="1" ht="15" customHeight="1" x14ac:dyDescent="0.2">
      <c r="A76"/>
      <c r="B76" s="96"/>
      <c r="C76" s="96"/>
      <c r="D76" s="96"/>
      <c r="E76" s="96"/>
      <c r="F76" s="74">
        <v>2023</v>
      </c>
      <c r="G76" s="30">
        <v>2024</v>
      </c>
    </row>
    <row r="77" spans="1:19" x14ac:dyDescent="0.2">
      <c r="A77" s="98" t="s">
        <v>57</v>
      </c>
      <c r="B77" s="99"/>
      <c r="C77" s="99"/>
      <c r="D77" s="99"/>
      <c r="E77" s="100"/>
      <c r="F77" s="64">
        <f>F33</f>
        <v>1000</v>
      </c>
      <c r="G77" s="64">
        <f>G33</f>
        <v>926</v>
      </c>
      <c r="Q77" s="15"/>
      <c r="R77" s="15"/>
      <c r="S77" s="15"/>
    </row>
    <row r="78" spans="1:19" x14ac:dyDescent="0.2">
      <c r="A78" s="98" t="s">
        <v>56</v>
      </c>
      <c r="B78" s="99"/>
      <c r="C78" s="99"/>
      <c r="D78" s="99"/>
      <c r="E78" s="100"/>
      <c r="F78" s="65">
        <f>F67</f>
        <v>204.4445210237939</v>
      </c>
      <c r="G78" s="65">
        <f>G71</f>
        <v>200.2120081470475</v>
      </c>
    </row>
    <row r="79" spans="1:19" x14ac:dyDescent="0.2">
      <c r="A79" s="101" t="s">
        <v>133</v>
      </c>
      <c r="B79" s="99"/>
      <c r="C79" s="99"/>
      <c r="D79" s="99"/>
      <c r="E79" s="100"/>
      <c r="F79" s="66">
        <f>F78/F77</f>
        <v>0.2044445210237939</v>
      </c>
      <c r="G79" s="66">
        <f>G78/G77</f>
        <v>0.2162116718650621</v>
      </c>
    </row>
    <row r="80" spans="1:19" x14ac:dyDescent="0.2">
      <c r="A80" s="98" t="s">
        <v>58</v>
      </c>
      <c r="B80" s="99"/>
      <c r="C80" s="99"/>
      <c r="D80" s="99"/>
      <c r="E80" s="100"/>
      <c r="F80" s="67">
        <f>AVERAGE(F77:G77)</f>
        <v>963</v>
      </c>
    </row>
    <row r="81" spans="1:10" x14ac:dyDescent="0.2">
      <c r="A81" s="98" t="s">
        <v>59</v>
      </c>
      <c r="B81" s="99"/>
      <c r="C81" s="99"/>
      <c r="D81" s="99"/>
      <c r="E81" s="100"/>
      <c r="F81" s="68">
        <f>AVERAGE(F79:G79)</f>
        <v>0.21032809644442801</v>
      </c>
    </row>
    <row r="82" spans="1:10" x14ac:dyDescent="0.2">
      <c r="F82" s="58"/>
    </row>
    <row r="83" spans="1:10" x14ac:dyDescent="0.2">
      <c r="A83" s="27" t="s">
        <v>17</v>
      </c>
    </row>
    <row r="84" spans="1:10" ht="51.95" customHeight="1" x14ac:dyDescent="0.2">
      <c r="A84" s="31"/>
      <c r="B84" s="102" t="s">
        <v>61</v>
      </c>
      <c r="C84" s="102"/>
      <c r="D84" s="102"/>
      <c r="E84" s="102"/>
      <c r="F84" s="32" t="s">
        <v>62</v>
      </c>
      <c r="G84" s="32" t="s">
        <v>63</v>
      </c>
      <c r="H84" s="28" t="s">
        <v>11</v>
      </c>
      <c r="J84" s="15"/>
    </row>
    <row r="85" spans="1:10" ht="12.95" customHeight="1" x14ac:dyDescent="0.2">
      <c r="A85" s="31" t="s">
        <v>0</v>
      </c>
      <c r="B85" s="97" t="s">
        <v>19</v>
      </c>
      <c r="C85" s="97"/>
      <c r="D85" s="97"/>
      <c r="E85" s="97"/>
      <c r="F85" s="69">
        <f>F78</f>
        <v>204.4445210237939</v>
      </c>
      <c r="G85" s="69">
        <f>G78</f>
        <v>200.2120081470475</v>
      </c>
      <c r="H85" s="14" t="b">
        <f>G85=F96</f>
        <v>1</v>
      </c>
    </row>
    <row r="86" spans="1:10" x14ac:dyDescent="0.2">
      <c r="A86" s="33" t="s">
        <v>2</v>
      </c>
      <c r="B86" s="97"/>
      <c r="C86" s="97"/>
      <c r="D86" s="97"/>
      <c r="E86" s="97"/>
      <c r="F86" s="37"/>
      <c r="G86" s="37"/>
    </row>
    <row r="87" spans="1:10" ht="12.95" customHeight="1" x14ac:dyDescent="0.2">
      <c r="A87" s="34" t="s">
        <v>25</v>
      </c>
      <c r="B87" s="97" t="s">
        <v>18</v>
      </c>
      <c r="C87" s="97"/>
      <c r="D87" s="97"/>
      <c r="E87" s="97"/>
      <c r="F87" s="75">
        <f>$F$81*F35</f>
        <v>4.2065619288885605</v>
      </c>
      <c r="G87" s="37"/>
    </row>
    <row r="88" spans="1:10" ht="12.95" customHeight="1" x14ac:dyDescent="0.2">
      <c r="A88" s="35" t="s">
        <v>7</v>
      </c>
      <c r="B88" s="97" t="s">
        <v>18</v>
      </c>
      <c r="C88" s="97"/>
      <c r="D88" s="97"/>
      <c r="E88" s="97"/>
      <c r="F88" s="75">
        <f>$F$81*F36</f>
        <v>2.1032809644442803</v>
      </c>
      <c r="G88" s="37"/>
    </row>
    <row r="89" spans="1:10" ht="12.95" customHeight="1" x14ac:dyDescent="0.2">
      <c r="A89" s="35" t="s">
        <v>6</v>
      </c>
      <c r="B89" s="97" t="s">
        <v>18</v>
      </c>
      <c r="C89" s="97"/>
      <c r="D89" s="97"/>
      <c r="E89" s="97"/>
      <c r="F89" s="75">
        <f>$F$81*F37</f>
        <v>0</v>
      </c>
      <c r="G89" s="37"/>
    </row>
    <row r="90" spans="1:10" x14ac:dyDescent="0.2">
      <c r="A90" s="33" t="s">
        <v>3</v>
      </c>
      <c r="B90" s="97"/>
      <c r="C90" s="97"/>
      <c r="D90" s="97"/>
      <c r="E90" s="97"/>
      <c r="F90" s="76"/>
      <c r="G90" s="37"/>
    </row>
    <row r="91" spans="1:10" ht="12.95" customHeight="1" x14ac:dyDescent="0.2">
      <c r="A91" s="36" t="s">
        <v>12</v>
      </c>
      <c r="B91" s="97" t="s">
        <v>20</v>
      </c>
      <c r="C91" s="97"/>
      <c r="D91" s="97"/>
      <c r="E91" s="97"/>
      <c r="F91" s="75">
        <f>$F$81*F39</f>
        <v>21.453465837331656</v>
      </c>
      <c r="G91" s="37"/>
    </row>
    <row r="92" spans="1:10" ht="12.95" customHeight="1" x14ac:dyDescent="0.2">
      <c r="A92" s="35" t="s">
        <v>5</v>
      </c>
      <c r="B92" s="97" t="s">
        <v>18</v>
      </c>
      <c r="C92" s="97"/>
      <c r="D92" s="97"/>
      <c r="E92" s="97"/>
      <c r="F92" s="75">
        <f>$F$81*F40</f>
        <v>0</v>
      </c>
      <c r="G92" s="37"/>
    </row>
    <row r="93" spans="1:10" ht="12.95" customHeight="1" x14ac:dyDescent="0.2">
      <c r="A93" s="35" t="s">
        <v>4</v>
      </c>
      <c r="B93" s="97" t="s">
        <v>18</v>
      </c>
      <c r="C93" s="97"/>
      <c r="D93" s="97"/>
      <c r="E93" s="97"/>
      <c r="F93" s="75">
        <f>$F$81*F41</f>
        <v>0.42065619288885603</v>
      </c>
      <c r="G93" s="37"/>
    </row>
    <row r="94" spans="1:10" ht="12.95" customHeight="1" x14ac:dyDescent="0.2">
      <c r="A94" s="35" t="s">
        <v>6</v>
      </c>
      <c r="B94" s="97" t="s">
        <v>18</v>
      </c>
      <c r="C94" s="97"/>
      <c r="D94" s="97"/>
      <c r="E94" s="97"/>
      <c r="F94" s="75">
        <f>$F$81*F42</f>
        <v>0</v>
      </c>
      <c r="G94" s="37"/>
    </row>
    <row r="95" spans="1:10" ht="12.95" customHeight="1" x14ac:dyDescent="0.2">
      <c r="A95" s="31" t="s">
        <v>8</v>
      </c>
      <c r="B95" s="97" t="s">
        <v>8</v>
      </c>
      <c r="C95" s="97"/>
      <c r="D95" s="97"/>
      <c r="E95" s="97"/>
      <c r="F95" s="75">
        <f>F80*(G79-F79)</f>
        <v>11.331766260141274</v>
      </c>
      <c r="G95" s="37"/>
    </row>
    <row r="96" spans="1:10" ht="12.95" customHeight="1" x14ac:dyDescent="0.2">
      <c r="A96" s="31" t="s">
        <v>1</v>
      </c>
      <c r="B96" s="97" t="s">
        <v>19</v>
      </c>
      <c r="C96" s="97"/>
      <c r="D96" s="97"/>
      <c r="E96" s="97"/>
      <c r="F96" s="69">
        <f>F85+SUM(F87:F89)-SUM(F91:F94)+F95</f>
        <v>200.2120081470475</v>
      </c>
      <c r="G96" s="37"/>
    </row>
  </sheetData>
  <sheetProtection algorithmName="SHA-512" hashValue="Wn0SvpN8Ywdtcb2Yd4GIjNoW7YqleK4miY8VBQoNXDIQq7W1fBQSNZh0cL9qCvssnYq6ojKt8s9ItfxJ5j/5vA==" saltValue="FzWcJrUBHS+DfU8YPA1l0w==" spinCount="100000" sheet="1" formatCells="0" formatColumns="0" formatRows="0" insertColumns="0" insertRows="0" insertHyperlinks="0" deleteColumns="0" deleteRows="0" sort="0" autoFilter="0" pivotTables="0"/>
  <mergeCells count="19">
    <mergeCell ref="B95:E95"/>
    <mergeCell ref="B96:E96"/>
    <mergeCell ref="B89:E89"/>
    <mergeCell ref="B90:E90"/>
    <mergeCell ref="B91:E91"/>
    <mergeCell ref="B92:E92"/>
    <mergeCell ref="B93:E93"/>
    <mergeCell ref="B76:E76"/>
    <mergeCell ref="B94:E94"/>
    <mergeCell ref="A77:E77"/>
    <mergeCell ref="A78:E78"/>
    <mergeCell ref="A79:E79"/>
    <mergeCell ref="A80:E80"/>
    <mergeCell ref="A81:E81"/>
    <mergeCell ref="B84:E84"/>
    <mergeCell ref="B85:E85"/>
    <mergeCell ref="B86:E86"/>
    <mergeCell ref="B87:E87"/>
    <mergeCell ref="B88:E88"/>
  </mergeCells>
  <pageMargins left="0.7" right="0.7" top="0.75" bottom="0.75" header="0.3" footer="0.3"/>
  <pageSetup paperSize="9" orientation="portrait" r:id="rId1"/>
  <headerFooter>
    <oddFooter>&amp;C_x000D_&amp;1#&amp;"Calibri"&amp;10&amp;K0000FF Restricted Use - À usage restreint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3F6E-914E-4992-BE3E-757A5CFDBDF0}">
  <sheetPr>
    <tabColor rgb="FFFFFF00"/>
  </sheetPr>
  <dimension ref="A1:K12"/>
  <sheetViews>
    <sheetView workbookViewId="0">
      <selection activeCell="F65" sqref="F65"/>
    </sheetView>
  </sheetViews>
  <sheetFormatPr defaultRowHeight="12.75" x14ac:dyDescent="0.2"/>
  <cols>
    <col min="1" max="1" width="54.7109375" bestFit="1" customWidth="1"/>
  </cols>
  <sheetData>
    <row r="1" spans="1:11" x14ac:dyDescent="0.2">
      <c r="A1" s="2" t="s">
        <v>69</v>
      </c>
      <c r="B1" s="47" t="s">
        <v>209</v>
      </c>
    </row>
    <row r="2" spans="1:11" x14ac:dyDescent="0.2">
      <c r="A2" s="2"/>
      <c r="B2" s="2">
        <v>2023</v>
      </c>
      <c r="C2" s="2">
        <v>2024</v>
      </c>
      <c r="D2" s="2">
        <v>2025</v>
      </c>
      <c r="E2" s="2">
        <v>2026</v>
      </c>
      <c r="F2" s="2">
        <v>2027</v>
      </c>
      <c r="G2" s="2">
        <v>2028</v>
      </c>
      <c r="H2" s="2">
        <v>2029</v>
      </c>
      <c r="I2" s="2">
        <v>2030</v>
      </c>
      <c r="J2" s="2">
        <v>2031</v>
      </c>
      <c r="K2" s="2">
        <v>2032</v>
      </c>
    </row>
    <row r="3" spans="1:11" x14ac:dyDescent="0.2">
      <c r="A3" s="3" t="s">
        <v>70</v>
      </c>
      <c r="B3" s="10">
        <f>'Stage 3_Year 1'!F60</f>
        <v>22.536960444444446</v>
      </c>
      <c r="C3" s="10">
        <f>'Stage 3_Year 1'!G60</f>
        <v>22.536960444444446</v>
      </c>
      <c r="D3" s="10">
        <f>'Stage 3_Year 1'!H60</f>
        <v>22.536960444444446</v>
      </c>
      <c r="E3" s="10">
        <f>'Stage 3_Year 1'!I60</f>
        <v>22.536960444444446</v>
      </c>
      <c r="F3" s="10">
        <f>'Stage 3_Year 1'!J60</f>
        <v>22.536960444444446</v>
      </c>
      <c r="G3" s="10">
        <f>'Stage 3_Year 1'!K60</f>
        <v>22.536960444444446</v>
      </c>
      <c r="H3" s="10">
        <f>'Stage 3_Year 1'!L60</f>
        <v>22.536960444444446</v>
      </c>
      <c r="I3" s="10">
        <f>'Stage 3_Year 1'!M60</f>
        <v>22.536960444444446</v>
      </c>
      <c r="J3" s="10">
        <f>'Stage 3_Year 1'!N60</f>
        <v>22.536960444444446</v>
      </c>
      <c r="K3" s="10">
        <f>'Stage 3_Year 1'!O60</f>
        <v>22.536960444444446</v>
      </c>
    </row>
    <row r="4" spans="1:11" x14ac:dyDescent="0.2">
      <c r="A4" s="3" t="s">
        <v>71</v>
      </c>
      <c r="B4" s="10">
        <f>'Stage 3_Year 1'!F63</f>
        <v>22.313822222222225</v>
      </c>
      <c r="C4" s="10">
        <f>'Stage 3_Year 1'!G63</f>
        <v>21.876296296296299</v>
      </c>
      <c r="D4" s="10">
        <f>'Stage 3_Year 1'!H63</f>
        <v>21.44734931009441</v>
      </c>
      <c r="E4" s="10">
        <f>'Stage 3_Year 1'!I63</f>
        <v>21.026813049112164</v>
      </c>
      <c r="F4" s="10">
        <f>'Stage 3_Year 1'!J63</f>
        <v>20.61452259716879</v>
      </c>
      <c r="G4" s="10">
        <f>'Stage 3_Year 1'!K63</f>
        <v>20.210316271734104</v>
      </c>
      <c r="H4" s="10">
        <f>'Stage 3_Year 1'!L63</f>
        <v>19.814035560523632</v>
      </c>
      <c r="I4" s="10">
        <f>'Stage 3_Year 1'!M63</f>
        <v>19.425525059336895</v>
      </c>
      <c r="J4" s="10">
        <f>'Stage 3_Year 1'!N63</f>
        <v>19.044632411114602</v>
      </c>
      <c r="K4" s="10">
        <f>'Stage 3_Year 1'!O63</f>
        <v>18.671208246190787</v>
      </c>
    </row>
    <row r="5" spans="1:11" x14ac:dyDescent="0.2">
      <c r="A5" t="s">
        <v>72</v>
      </c>
      <c r="B5" s="10">
        <v>22.095059259259262</v>
      </c>
      <c r="C5" s="10">
        <v>21.245249287749289</v>
      </c>
      <c r="D5" s="10">
        <v>20.428124315143549</v>
      </c>
      <c r="E5" s="10">
        <v>19.642427226099567</v>
      </c>
      <c r="F5" s="10">
        <v>18.886949255864966</v>
      </c>
      <c r="G5" s="10">
        <v>18.160528130639392</v>
      </c>
      <c r="H5" s="10">
        <v>17.462046279460953</v>
      </c>
      <c r="I5" s="10">
        <v>16.790429114866303</v>
      </c>
      <c r="J5" s="10">
        <v>16.144643379679135</v>
      </c>
      <c r="K5" s="10">
        <v>15.523695557383785</v>
      </c>
    </row>
    <row r="6" spans="1:11" x14ac:dyDescent="0.2">
      <c r="A6" s="3" t="s">
        <v>73</v>
      </c>
      <c r="B6" s="10">
        <v>21.880544120819849</v>
      </c>
      <c r="C6" s="10">
        <v>20.642022755490423</v>
      </c>
      <c r="D6" s="10">
        <v>19.473606373104172</v>
      </c>
      <c r="E6" s="10">
        <v>18.371326767079406</v>
      </c>
      <c r="F6" s="10">
        <v>17.331440346301328</v>
      </c>
      <c r="G6" s="10">
        <v>16.350415421038988</v>
      </c>
      <c r="H6" s="10">
        <v>15.424920208527345</v>
      </c>
      <c r="I6" s="10">
        <v>14.551811517478626</v>
      </c>
      <c r="J6" s="10">
        <v>13.728124073093042</v>
      </c>
      <c r="K6" s="10">
        <v>12.951060446314189</v>
      </c>
    </row>
    <row r="8" spans="1:11" x14ac:dyDescent="0.2">
      <c r="A8" s="47"/>
    </row>
    <row r="10" spans="1:11" x14ac:dyDescent="0.2">
      <c r="A10" s="3" t="s">
        <v>74</v>
      </c>
      <c r="B10" s="10">
        <f>SUM(B4:K4)</f>
        <v>204.4445210237939</v>
      </c>
    </row>
    <row r="11" spans="1:11" x14ac:dyDescent="0.2">
      <c r="A11" s="3" t="s">
        <v>76</v>
      </c>
      <c r="B11" s="10">
        <f>SUM(B5:K5)</f>
        <v>186.37915180614618</v>
      </c>
    </row>
    <row r="12" spans="1:11" x14ac:dyDescent="0.2">
      <c r="A12" s="3" t="s">
        <v>75</v>
      </c>
      <c r="B12" s="10">
        <f>SUM(B6:K6)</f>
        <v>170.70527202924737</v>
      </c>
    </row>
  </sheetData>
  <sheetProtection algorithmName="SHA-512" hashValue="dYYw0i/qXeGybamcLOpfUfOBvqtj2kQGBN1N9N5U9UH8EazR0Mmc+qUU04vCB2K6WHeKjeEr3mqwo66SLCwm7g==" saltValue="kndiiyuqlP1SsQL17Q3O8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61FD1-E62D-4A47-8CFE-CB6DD110912B}">
  <sheetPr>
    <tabColor rgb="FF92D050"/>
  </sheetPr>
  <dimension ref="A1:M103"/>
  <sheetViews>
    <sheetView zoomScale="90" zoomScaleNormal="90" workbookViewId="0">
      <selection activeCell="G21" sqref="G21"/>
    </sheetView>
  </sheetViews>
  <sheetFormatPr defaultRowHeight="12.75" x14ac:dyDescent="0.2"/>
  <cols>
    <col min="1" max="1" width="23.85546875" customWidth="1"/>
    <col min="2" max="2" width="41.28515625" customWidth="1"/>
    <col min="3" max="3" width="9.42578125" bestFit="1" customWidth="1"/>
    <col min="4" max="4" width="10.42578125" bestFit="1" customWidth="1"/>
  </cols>
  <sheetData>
    <row r="1" spans="1:5" ht="15.75" x14ac:dyDescent="0.25">
      <c r="A1" s="17" t="s">
        <v>208</v>
      </c>
    </row>
    <row r="2" spans="1:5" x14ac:dyDescent="0.2">
      <c r="A2" s="2"/>
    </row>
    <row r="3" spans="1:5" ht="27" customHeight="1" x14ac:dyDescent="0.2">
      <c r="A3" s="104" t="s">
        <v>138</v>
      </c>
      <c r="B3" s="104"/>
    </row>
    <row r="4" spans="1:5" x14ac:dyDescent="0.2">
      <c r="B4" s="52"/>
      <c r="C4" s="54">
        <v>2023</v>
      </c>
      <c r="D4" s="2">
        <v>2024</v>
      </c>
    </row>
    <row r="5" spans="1:5" x14ac:dyDescent="0.2">
      <c r="B5" t="s">
        <v>57</v>
      </c>
      <c r="C5">
        <f>'Stage 3_Year 2'!F77</f>
        <v>1000</v>
      </c>
      <c r="D5">
        <f>'Stage 3_Year 2'!G77</f>
        <v>926</v>
      </c>
    </row>
    <row r="6" spans="1:5" x14ac:dyDescent="0.2">
      <c r="B6" t="s">
        <v>56</v>
      </c>
      <c r="C6" s="10">
        <f>'Stage 3_Year 1'!F67</f>
        <v>204.4445210237939</v>
      </c>
      <c r="D6" s="10"/>
    </row>
    <row r="7" spans="1:5" x14ac:dyDescent="0.2">
      <c r="B7" t="s">
        <v>143</v>
      </c>
      <c r="C7" s="8">
        <f>C6/C5</f>
        <v>0.2044445210237939</v>
      </c>
      <c r="D7" s="8"/>
    </row>
    <row r="9" spans="1:5" x14ac:dyDescent="0.2">
      <c r="A9" s="2" t="s">
        <v>139</v>
      </c>
      <c r="E9" s="28" t="s">
        <v>11</v>
      </c>
    </row>
    <row r="10" spans="1:5" x14ac:dyDescent="0.2">
      <c r="A10" t="s">
        <v>0</v>
      </c>
      <c r="C10" s="41">
        <f>'Stage 3_Year 1'!F67</f>
        <v>204.4445210237939</v>
      </c>
      <c r="D10" s="41">
        <f>C10*(D5/C5)</f>
        <v>189.31562646803314</v>
      </c>
      <c r="E10" s="28" t="b">
        <f>C21=D10</f>
        <v>1</v>
      </c>
    </row>
    <row r="11" spans="1:5" x14ac:dyDescent="0.2">
      <c r="A11" t="s">
        <v>2</v>
      </c>
      <c r="C11" s="49"/>
    </row>
    <row r="12" spans="1:5" x14ac:dyDescent="0.2">
      <c r="B12" t="s">
        <v>77</v>
      </c>
      <c r="C12" s="55">
        <f>C$7*'Stage 3_Year 2'!F35</f>
        <v>4.0888904204758783</v>
      </c>
    </row>
    <row r="13" spans="1:5" x14ac:dyDescent="0.2">
      <c r="B13" t="s">
        <v>7</v>
      </c>
      <c r="C13" s="55">
        <f>C$7*'Stage 3_Year 2'!F36</f>
        <v>2.0444452102379391</v>
      </c>
    </row>
    <row r="14" spans="1:5" x14ac:dyDescent="0.2">
      <c r="B14" t="s">
        <v>6</v>
      </c>
      <c r="C14" s="55">
        <f>C$7*'Stage 3_Year 2'!F37</f>
        <v>0</v>
      </c>
    </row>
    <row r="15" spans="1:5" x14ac:dyDescent="0.2">
      <c r="A15" t="s">
        <v>3</v>
      </c>
      <c r="C15" s="49"/>
    </row>
    <row r="16" spans="1:5" x14ac:dyDescent="0.2">
      <c r="B16" s="2" t="s">
        <v>12</v>
      </c>
      <c r="C16" s="87">
        <f>C$7*'Stage 3_Year 2'!F39</f>
        <v>20.853341144426977</v>
      </c>
    </row>
    <row r="17" spans="1:13" x14ac:dyDescent="0.2">
      <c r="B17" s="3" t="s">
        <v>5</v>
      </c>
      <c r="C17" s="55">
        <f>C$7*'Stage 3_Year 2'!F40</f>
        <v>0</v>
      </c>
    </row>
    <row r="18" spans="1:13" x14ac:dyDescent="0.2">
      <c r="B18" s="3" t="s">
        <v>4</v>
      </c>
      <c r="C18" s="55">
        <f>C$7*'Stage 3_Year 2'!F41</f>
        <v>0.4088890420475878</v>
      </c>
    </row>
    <row r="19" spans="1:13" x14ac:dyDescent="0.2">
      <c r="B19" t="s">
        <v>6</v>
      </c>
      <c r="C19" s="55">
        <f>C$7*'Stage 3_Year 2'!F42</f>
        <v>0</v>
      </c>
    </row>
    <row r="20" spans="1:13" x14ac:dyDescent="0.2">
      <c r="A20" t="s">
        <v>8</v>
      </c>
      <c r="C20" s="85">
        <v>0</v>
      </c>
    </row>
    <row r="21" spans="1:13" x14ac:dyDescent="0.2">
      <c r="A21" t="s">
        <v>1</v>
      </c>
      <c r="C21" s="41">
        <f>C10+SUM(C12:C14)-SUM(C16:C19)+C20</f>
        <v>189.31562646803314</v>
      </c>
    </row>
    <row r="22" spans="1:13" x14ac:dyDescent="0.2">
      <c r="A22" s="2"/>
    </row>
    <row r="23" spans="1:13" x14ac:dyDescent="0.2">
      <c r="A23" s="2"/>
    </row>
    <row r="24" spans="1:13" ht="27" customHeight="1" x14ac:dyDescent="0.2">
      <c r="A24" s="103" t="s">
        <v>136</v>
      </c>
      <c r="B24" s="103"/>
      <c r="C24" s="2">
        <v>2023</v>
      </c>
      <c r="D24" s="2">
        <v>2024</v>
      </c>
      <c r="E24" s="2">
        <v>2025</v>
      </c>
      <c r="F24" s="2">
        <v>2026</v>
      </c>
      <c r="G24" s="2">
        <v>2027</v>
      </c>
      <c r="H24" s="2">
        <v>2028</v>
      </c>
      <c r="I24" s="2">
        <v>2029</v>
      </c>
      <c r="J24" s="2">
        <v>2030</v>
      </c>
      <c r="K24" s="2">
        <v>2031</v>
      </c>
      <c r="L24" s="2">
        <v>2032</v>
      </c>
      <c r="M24" s="2">
        <v>2033</v>
      </c>
    </row>
    <row r="25" spans="1:13" x14ac:dyDescent="0.2">
      <c r="A25" s="3" t="s">
        <v>120</v>
      </c>
      <c r="D25" s="8">
        <f>'Stage 3_Year 1'!F55</f>
        <v>0.22536960444444445</v>
      </c>
    </row>
    <row r="26" spans="1:13" x14ac:dyDescent="0.2">
      <c r="A26" s="3" t="s">
        <v>31</v>
      </c>
      <c r="D26" s="42">
        <f>'Stage 3_Year 2'!G$39*$D25</f>
        <v>22.987699653333333</v>
      </c>
      <c r="E26" s="43">
        <f>'Stage 3_Year 2'!H$39*$D25</f>
        <v>22.987699653333333</v>
      </c>
      <c r="F26" s="43">
        <f>'Stage 3_Year 2'!I$39*$D25</f>
        <v>22.987699653333333</v>
      </c>
      <c r="G26" s="43">
        <f>'Stage 3_Year 2'!J$39*$D25</f>
        <v>22.987699653333333</v>
      </c>
      <c r="H26" s="43">
        <f>'Stage 3_Year 2'!K$39*$D25</f>
        <v>22.987699653333333</v>
      </c>
      <c r="I26" s="43">
        <f>'Stage 3_Year 2'!L$39*$D25</f>
        <v>22.987699653333333</v>
      </c>
      <c r="J26" s="43">
        <f>'Stage 3_Year 2'!M$39*$D25</f>
        <v>22.987699653333333</v>
      </c>
      <c r="K26" s="43">
        <f>'Stage 3_Year 2'!N$39*$D25</f>
        <v>22.987699653333333</v>
      </c>
      <c r="L26" s="43">
        <f>'Stage 3_Year 2'!O$39*$D25</f>
        <v>22.987699653333333</v>
      </c>
      <c r="M26" s="43">
        <f>'Stage 3_Year 2'!P$39*$D25</f>
        <v>1.8029568355555556</v>
      </c>
    </row>
    <row r="27" spans="1:13" x14ac:dyDescent="0.2">
      <c r="A27" s="22" t="s">
        <v>13</v>
      </c>
      <c r="B27" s="9">
        <v>0.02</v>
      </c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2">
      <c r="A28" s="22" t="s">
        <v>34</v>
      </c>
      <c r="D28" s="21">
        <f>($B27/2+1)</f>
        <v>1.01</v>
      </c>
      <c r="E28" s="21">
        <f>($B27+1)*D28</f>
        <v>1.0302</v>
      </c>
      <c r="F28" s="21">
        <f t="shared" ref="F28:M28" si="0">($B27+1)*E28</f>
        <v>1.0508040000000001</v>
      </c>
      <c r="G28" s="21">
        <f t="shared" si="0"/>
        <v>1.0718200800000002</v>
      </c>
      <c r="H28" s="21">
        <f t="shared" si="0"/>
        <v>1.0932564816000001</v>
      </c>
      <c r="I28" s="21">
        <f t="shared" si="0"/>
        <v>1.1151216112320002</v>
      </c>
      <c r="J28" s="21">
        <f t="shared" si="0"/>
        <v>1.1374240434566403</v>
      </c>
      <c r="K28" s="21">
        <f t="shared" si="0"/>
        <v>1.160172524325773</v>
      </c>
      <c r="L28" s="21">
        <f t="shared" si="0"/>
        <v>1.1833759748122885</v>
      </c>
      <c r="M28" s="21">
        <f t="shared" si="0"/>
        <v>1.2070434943085342</v>
      </c>
    </row>
    <row r="29" spans="1:13" x14ac:dyDescent="0.2">
      <c r="A29" s="3" t="s">
        <v>52</v>
      </c>
      <c r="D29" s="42">
        <f>D26/D28</f>
        <v>22.760098666666668</v>
      </c>
      <c r="E29" s="43">
        <f t="shared" ref="E29:M29" si="1">E26/E28</f>
        <v>22.313822222222221</v>
      </c>
      <c r="F29" s="43">
        <f t="shared" si="1"/>
        <v>21.876296296296296</v>
      </c>
      <c r="G29" s="43">
        <f t="shared" si="1"/>
        <v>21.447349310094406</v>
      </c>
      <c r="H29" s="43">
        <f t="shared" si="1"/>
        <v>21.026813049112164</v>
      </c>
      <c r="I29" s="43">
        <f t="shared" si="1"/>
        <v>20.614522597168786</v>
      </c>
      <c r="J29" s="43">
        <f t="shared" si="1"/>
        <v>20.210316271734101</v>
      </c>
      <c r="K29" s="43">
        <f t="shared" si="1"/>
        <v>19.814035560523632</v>
      </c>
      <c r="L29" s="43">
        <f t="shared" si="1"/>
        <v>19.425525059336891</v>
      </c>
      <c r="M29" s="43">
        <f t="shared" si="1"/>
        <v>1.493696659695263</v>
      </c>
    </row>
    <row r="30" spans="1:13" x14ac:dyDescent="0.2">
      <c r="A30" s="2" t="s">
        <v>54</v>
      </c>
      <c r="D30" s="41">
        <f>SUM(D29:Y29)</f>
        <v>190.98247569285041</v>
      </c>
    </row>
    <row r="31" spans="1:13" x14ac:dyDescent="0.2">
      <c r="C31" s="2"/>
    </row>
    <row r="32" spans="1:13" x14ac:dyDescent="0.2">
      <c r="B32" s="52"/>
      <c r="C32" s="2">
        <v>2023</v>
      </c>
      <c r="D32" s="2">
        <v>2024</v>
      </c>
    </row>
    <row r="33" spans="1:8" x14ac:dyDescent="0.2">
      <c r="B33" t="s">
        <v>57</v>
      </c>
      <c r="C33">
        <f>'Stage 3_Year 2'!F77</f>
        <v>1000</v>
      </c>
      <c r="D33">
        <f>'Stage 3_Year 2'!G77</f>
        <v>926</v>
      </c>
    </row>
    <row r="34" spans="1:8" x14ac:dyDescent="0.2">
      <c r="B34" t="s">
        <v>56</v>
      </c>
      <c r="C34" s="10">
        <f>'Stage 3_Year 1'!F67</f>
        <v>204.4445210237939</v>
      </c>
      <c r="D34" s="10">
        <f>D30</f>
        <v>190.98247569285041</v>
      </c>
    </row>
    <row r="35" spans="1:8" x14ac:dyDescent="0.2">
      <c r="B35" t="s">
        <v>143</v>
      </c>
      <c r="C35" s="8">
        <f>C34/C33</f>
        <v>0.2044445210237939</v>
      </c>
      <c r="D35" s="42">
        <f>D34/D33</f>
        <v>0.20624457418234385</v>
      </c>
    </row>
    <row r="36" spans="1:8" x14ac:dyDescent="0.2">
      <c r="B36" t="s">
        <v>58</v>
      </c>
      <c r="C36">
        <f>AVERAGE(C33:D33)</f>
        <v>963</v>
      </c>
    </row>
    <row r="37" spans="1:8" x14ac:dyDescent="0.2">
      <c r="B37" t="s">
        <v>59</v>
      </c>
      <c r="C37" s="42">
        <f>AVERAGE(C35:D35)</f>
        <v>0.20534454760306886</v>
      </c>
    </row>
    <row r="39" spans="1:8" x14ac:dyDescent="0.2">
      <c r="A39" s="27" t="s">
        <v>140</v>
      </c>
      <c r="C39" s="2">
        <v>2023</v>
      </c>
      <c r="D39" s="2">
        <v>2024</v>
      </c>
      <c r="E39" s="28" t="s">
        <v>11</v>
      </c>
    </row>
    <row r="40" spans="1:8" x14ac:dyDescent="0.2">
      <c r="A40" t="s">
        <v>0</v>
      </c>
      <c r="C40" s="54">
        <f>C34</f>
        <v>204.4445210237939</v>
      </c>
      <c r="D40" s="41">
        <f>D30</f>
        <v>190.98247569285041</v>
      </c>
      <c r="E40" s="28" t="b">
        <f>C51=D40</f>
        <v>1</v>
      </c>
      <c r="G40" s="70"/>
    </row>
    <row r="41" spans="1:8" x14ac:dyDescent="0.2">
      <c r="A41" t="s">
        <v>2</v>
      </c>
      <c r="C41" s="49"/>
      <c r="F41" s="70"/>
      <c r="G41" s="71"/>
    </row>
    <row r="42" spans="1:8" x14ac:dyDescent="0.2">
      <c r="B42" t="s">
        <v>77</v>
      </c>
      <c r="C42" s="55">
        <f>C$37*'Stage 3_Year 2'!F35</f>
        <v>4.1068909520613772</v>
      </c>
      <c r="F42" s="71"/>
      <c r="G42" s="72"/>
    </row>
    <row r="43" spans="1:8" x14ac:dyDescent="0.2">
      <c r="B43" t="s">
        <v>7</v>
      </c>
      <c r="C43" s="55">
        <f>C$37*'Stage 3_Year 2'!F36</f>
        <v>2.0534454760306886</v>
      </c>
      <c r="F43" s="72"/>
      <c r="G43" s="72"/>
    </row>
    <row r="44" spans="1:8" x14ac:dyDescent="0.2">
      <c r="B44" t="s">
        <v>6</v>
      </c>
      <c r="C44" s="55">
        <f>C$37*'Stage 3_Year 2'!F37</f>
        <v>0</v>
      </c>
      <c r="F44" s="72"/>
      <c r="G44" s="70"/>
    </row>
    <row r="45" spans="1:8" x14ac:dyDescent="0.2">
      <c r="A45" t="s">
        <v>3</v>
      </c>
      <c r="C45" s="49"/>
      <c r="F45" s="70"/>
      <c r="G45" s="73"/>
    </row>
    <row r="46" spans="1:8" x14ac:dyDescent="0.2">
      <c r="B46" s="2" t="s">
        <v>12</v>
      </c>
      <c r="C46" s="55">
        <f>C$37*'Stage 3_Year 2'!F39</f>
        <v>20.945143855513024</v>
      </c>
      <c r="F46" s="73"/>
      <c r="G46" s="72"/>
      <c r="H46" s="3"/>
    </row>
    <row r="47" spans="1:8" x14ac:dyDescent="0.2">
      <c r="B47" s="3" t="s">
        <v>5</v>
      </c>
      <c r="C47" s="55">
        <f>C$37*'Stage 3_Year 2'!F40</f>
        <v>0</v>
      </c>
      <c r="F47" s="72"/>
      <c r="G47" s="72"/>
      <c r="H47" s="3"/>
    </row>
    <row r="48" spans="1:8" x14ac:dyDescent="0.2">
      <c r="B48" s="3" t="s">
        <v>4</v>
      </c>
      <c r="C48" s="55">
        <f>C$37*'Stage 3_Year 2'!F41</f>
        <v>0.41068909520613772</v>
      </c>
      <c r="F48" s="72"/>
      <c r="G48" s="72"/>
      <c r="H48" s="3"/>
    </row>
    <row r="49" spans="1:13" x14ac:dyDescent="0.2">
      <c r="B49" t="s">
        <v>6</v>
      </c>
      <c r="C49" s="55">
        <f>C$37*'Stage 3_Year 2'!F42</f>
        <v>0</v>
      </c>
      <c r="F49" s="72"/>
      <c r="H49" s="3"/>
    </row>
    <row r="50" spans="1:13" x14ac:dyDescent="0.2">
      <c r="A50" t="s">
        <v>8</v>
      </c>
      <c r="C50" s="42">
        <f>C36*(D35-C35)</f>
        <v>1.7334511916835988</v>
      </c>
    </row>
    <row r="51" spans="1:13" x14ac:dyDescent="0.2">
      <c r="A51" t="s">
        <v>1</v>
      </c>
      <c r="C51" s="41">
        <f>C40+SUM(C42:C44)-SUM(C46:C49)+C50</f>
        <v>190.98247569285039</v>
      </c>
    </row>
    <row r="52" spans="1:13" x14ac:dyDescent="0.2">
      <c r="B52" s="3"/>
      <c r="C52" s="50"/>
    </row>
    <row r="54" spans="1:13" ht="27" customHeight="1" x14ac:dyDescent="0.2">
      <c r="A54" s="103" t="s">
        <v>141</v>
      </c>
      <c r="B54" s="103"/>
    </row>
    <row r="55" spans="1:13" x14ac:dyDescent="0.2">
      <c r="A55" s="3" t="s">
        <v>78</v>
      </c>
      <c r="C55" s="3"/>
      <c r="D55" s="39">
        <f>SUM('Stage 3_Year 2'!D51:F51)/3</f>
        <v>0.23162838204793032</v>
      </c>
      <c r="E55" s="3"/>
    </row>
    <row r="56" spans="1:13" x14ac:dyDescent="0.2">
      <c r="A56" s="3" t="s">
        <v>31</v>
      </c>
      <c r="D56" s="42">
        <f>'Stage 3_Year 2'!G39*$D55</f>
        <v>23.626094968888893</v>
      </c>
      <c r="E56" s="43">
        <f>'Stage 3_Year 2'!H39*$D55</f>
        <v>23.626094968888893</v>
      </c>
      <c r="F56" s="43">
        <f>'Stage 3_Year 2'!I39*$D55</f>
        <v>23.626094968888893</v>
      </c>
      <c r="G56" s="43">
        <f>'Stage 3_Year 2'!J39*$D55</f>
        <v>23.626094968888893</v>
      </c>
      <c r="H56" s="43">
        <f>'Stage 3_Year 2'!K39*$D55</f>
        <v>23.626094968888893</v>
      </c>
      <c r="I56" s="43">
        <f>'Stage 3_Year 2'!L39*$D55</f>
        <v>23.626094968888893</v>
      </c>
      <c r="J56" s="43">
        <f>'Stage 3_Year 2'!M39*$D55</f>
        <v>23.626094968888893</v>
      </c>
      <c r="K56" s="43">
        <f>'Stage 3_Year 2'!N39*$D55</f>
        <v>23.626094968888893</v>
      </c>
      <c r="L56" s="43">
        <f>'Stage 3_Year 2'!O39*$D55</f>
        <v>23.626094968888893</v>
      </c>
      <c r="M56" s="43">
        <f>'Stage 3_Year 2'!P39*$D55</f>
        <v>1.8530270563834426</v>
      </c>
    </row>
    <row r="57" spans="1:13" x14ac:dyDescent="0.2">
      <c r="A57" s="22" t="s">
        <v>13</v>
      </c>
      <c r="B57" s="9">
        <v>0.02</v>
      </c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x14ac:dyDescent="0.2">
      <c r="A58" s="22" t="s">
        <v>34</v>
      </c>
      <c r="D58" s="21">
        <f>($B57/2+1)</f>
        <v>1.01</v>
      </c>
      <c r="E58" s="21">
        <f>($B57+1)*D58</f>
        <v>1.0302</v>
      </c>
      <c r="F58" s="21">
        <f t="shared" ref="F58" si="2">($B57+1)*E58</f>
        <v>1.0508040000000001</v>
      </c>
      <c r="G58" s="21">
        <f t="shared" ref="G58" si="3">($B57+1)*F58</f>
        <v>1.0718200800000002</v>
      </c>
      <c r="H58" s="21">
        <f t="shared" ref="H58" si="4">($B57+1)*G58</f>
        <v>1.0932564816000001</v>
      </c>
      <c r="I58" s="21">
        <f t="shared" ref="I58" si="5">($B57+1)*H58</f>
        <v>1.1151216112320002</v>
      </c>
      <c r="J58" s="21">
        <f t="shared" ref="J58" si="6">($B57+1)*I58</f>
        <v>1.1374240434566403</v>
      </c>
      <c r="K58" s="21">
        <f t="shared" ref="K58" si="7">($B57+1)*J58</f>
        <v>1.160172524325773</v>
      </c>
      <c r="L58" s="21">
        <f t="shared" ref="L58" si="8">($B57+1)*K58</f>
        <v>1.1833759748122885</v>
      </c>
      <c r="M58" s="21">
        <f t="shared" ref="M58" si="9">($B57+1)*L58</f>
        <v>1.2070434943085342</v>
      </c>
    </row>
    <row r="59" spans="1:13" x14ac:dyDescent="0.2">
      <c r="A59" s="3" t="s">
        <v>52</v>
      </c>
      <c r="D59" s="42">
        <f>D56/D58</f>
        <v>23.392173236523657</v>
      </c>
      <c r="E59" s="43">
        <f t="shared" ref="E59" si="10">E56/E58</f>
        <v>22.933503173062409</v>
      </c>
      <c r="F59" s="43">
        <f t="shared" ref="F59" si="11">F56/F58</f>
        <v>22.483826640257263</v>
      </c>
      <c r="G59" s="43">
        <f t="shared" ref="G59" si="12">G56/G58</f>
        <v>22.042967294369863</v>
      </c>
      <c r="H59" s="43">
        <f t="shared" ref="H59" si="13">H56/H58</f>
        <v>21.61075224938222</v>
      </c>
      <c r="I59" s="43">
        <f t="shared" ref="I59" si="14">I56/I58</f>
        <v>21.187012009198252</v>
      </c>
      <c r="J59" s="43">
        <f t="shared" ref="J59" si="15">J56/J58</f>
        <v>20.771580401174756</v>
      </c>
      <c r="K59" s="43">
        <f t="shared" ref="K59" si="16">K56/K58</f>
        <v>20.364294510955645</v>
      </c>
      <c r="L59" s="43">
        <f t="shared" ref="L59" si="17">L56/L58</f>
        <v>19.964994618583965</v>
      </c>
      <c r="M59" s="43">
        <f t="shared" ref="M59" si="18">M56/M58</f>
        <v>1.535178363597383</v>
      </c>
    </row>
    <row r="60" spans="1:13" x14ac:dyDescent="0.2">
      <c r="A60" s="2" t="s">
        <v>54</v>
      </c>
      <c r="D60" s="41">
        <f>SUM(D59:Y59)</f>
        <v>196.28628249710545</v>
      </c>
    </row>
    <row r="61" spans="1:13" x14ac:dyDescent="0.2">
      <c r="A61" s="3"/>
      <c r="B61" s="4"/>
      <c r="C61" s="19"/>
    </row>
    <row r="62" spans="1:13" x14ac:dyDescent="0.2">
      <c r="A62" s="27"/>
      <c r="B62" s="52"/>
      <c r="C62" s="54">
        <v>2023</v>
      </c>
      <c r="D62" s="2">
        <v>2024</v>
      </c>
    </row>
    <row r="63" spans="1:13" x14ac:dyDescent="0.2">
      <c r="B63" t="s">
        <v>57</v>
      </c>
      <c r="C63">
        <f>'Stage 3_Year 2'!F77</f>
        <v>1000</v>
      </c>
      <c r="D63">
        <f>'Stage 3_Year 2'!G77</f>
        <v>926</v>
      </c>
    </row>
    <row r="64" spans="1:13" x14ac:dyDescent="0.2">
      <c r="B64" t="s">
        <v>56</v>
      </c>
      <c r="C64" s="10">
        <f>'Stage 3_Year 1'!F67</f>
        <v>204.4445210237939</v>
      </c>
      <c r="D64" s="10">
        <f>D60</f>
        <v>196.28628249710545</v>
      </c>
    </row>
    <row r="65" spans="1:5" x14ac:dyDescent="0.2">
      <c r="B65" t="s">
        <v>143</v>
      </c>
      <c r="C65" s="8">
        <f>C64/C63</f>
        <v>0.2044445210237939</v>
      </c>
      <c r="D65" s="42">
        <f>D64/D63</f>
        <v>0.21197222731868839</v>
      </c>
    </row>
    <row r="66" spans="1:5" x14ac:dyDescent="0.2">
      <c r="B66" t="s">
        <v>58</v>
      </c>
      <c r="C66" s="10">
        <f>AVERAGE(C63:D63)</f>
        <v>963</v>
      </c>
    </row>
    <row r="67" spans="1:5" x14ac:dyDescent="0.2">
      <c r="A67" s="3"/>
      <c r="B67" t="s">
        <v>59</v>
      </c>
      <c r="C67" s="42">
        <f>AVERAGE(C65:D65)</f>
        <v>0.20820837417124116</v>
      </c>
    </row>
    <row r="69" spans="1:5" x14ac:dyDescent="0.2">
      <c r="A69" s="2" t="s">
        <v>142</v>
      </c>
      <c r="E69" s="28" t="s">
        <v>11</v>
      </c>
    </row>
    <row r="70" spans="1:5" x14ac:dyDescent="0.2">
      <c r="A70" t="s">
        <v>0</v>
      </c>
      <c r="C70" s="54">
        <f>C40</f>
        <v>204.4445210237939</v>
      </c>
      <c r="D70" s="41">
        <f>D60</f>
        <v>196.28628249710545</v>
      </c>
      <c r="E70" s="28" t="b">
        <f>C81=D70</f>
        <v>1</v>
      </c>
    </row>
    <row r="71" spans="1:5" x14ac:dyDescent="0.2">
      <c r="A71" t="s">
        <v>2</v>
      </c>
      <c r="C71" s="49"/>
    </row>
    <row r="72" spans="1:5" x14ac:dyDescent="0.2">
      <c r="B72" t="s">
        <v>77</v>
      </c>
      <c r="C72" s="55">
        <f>C$67*'Stage 3_Year 2'!F35</f>
        <v>4.1641674834248228</v>
      </c>
    </row>
    <row r="73" spans="1:5" x14ac:dyDescent="0.2">
      <c r="B73" t="s">
        <v>7</v>
      </c>
      <c r="C73" s="55">
        <f>C$67*'Stage 3_Year 2'!F36</f>
        <v>2.0820837417124114</v>
      </c>
    </row>
    <row r="74" spans="1:5" x14ac:dyDescent="0.2">
      <c r="B74" t="s">
        <v>6</v>
      </c>
      <c r="C74" s="55">
        <f>C$67*'Stage 3_Year 2'!F37</f>
        <v>0</v>
      </c>
    </row>
    <row r="75" spans="1:5" x14ac:dyDescent="0.2">
      <c r="A75" t="s">
        <v>3</v>
      </c>
      <c r="C75" s="49"/>
    </row>
    <row r="76" spans="1:5" x14ac:dyDescent="0.2">
      <c r="B76" s="2" t="s">
        <v>12</v>
      </c>
      <c r="C76" s="55">
        <f>C$67*'Stage 3_Year 2'!F39</f>
        <v>21.237254165466599</v>
      </c>
    </row>
    <row r="77" spans="1:5" x14ac:dyDescent="0.2">
      <c r="B77" s="3" t="s">
        <v>5</v>
      </c>
      <c r="C77" s="55">
        <f>C$67*'Stage 3_Year 2'!F40</f>
        <v>0</v>
      </c>
    </row>
    <row r="78" spans="1:5" x14ac:dyDescent="0.2">
      <c r="B78" s="3" t="s">
        <v>4</v>
      </c>
      <c r="C78" s="55">
        <f>C$67*'Stage 3_Year 2'!F41</f>
        <v>0.41641674834248232</v>
      </c>
    </row>
    <row r="79" spans="1:5" x14ac:dyDescent="0.2">
      <c r="B79" t="s">
        <v>6</v>
      </c>
      <c r="C79" s="55">
        <f>C$67*'Stage 3_Year 2'!F42</f>
        <v>0</v>
      </c>
    </row>
    <row r="80" spans="1:5" x14ac:dyDescent="0.2">
      <c r="A80" t="s">
        <v>8</v>
      </c>
      <c r="C80" s="55">
        <f>C66*(D65-C65)</f>
        <v>7.2491811619833966</v>
      </c>
      <c r="E80" s="3"/>
    </row>
    <row r="81" spans="1:3" x14ac:dyDescent="0.2">
      <c r="A81" t="s">
        <v>1</v>
      </c>
      <c r="C81" s="41">
        <f>C70+SUM(C72:C74)-SUM(C76:C79)+C80</f>
        <v>196.28628249710542</v>
      </c>
    </row>
    <row r="82" spans="1:3" x14ac:dyDescent="0.2">
      <c r="B82" s="3"/>
    </row>
    <row r="103" spans="2:3" x14ac:dyDescent="0.2">
      <c r="B103" s="3"/>
      <c r="C103" s="49"/>
    </row>
  </sheetData>
  <sheetProtection algorithmName="SHA-512" hashValue="8HeUrwf7vrZUDhwBG+wdCto2IuV+zwDky+BDd5QKN8DNdHR78KYv2mKHODFy3CHwNP7j6Fpz4J+V1kDC2s8Rcg==" saltValue="dTCMOnwfWfPiEbWVHWNXCw==" spinCount="100000" sheet="1" formatCells="0" formatColumns="0" formatRows="0" insertColumns="0" insertRows="0" insertHyperlinks="0" deleteColumns="0" deleteRows="0" sort="0" autoFilter="0" pivotTables="0"/>
  <mergeCells count="3">
    <mergeCell ref="A24:B24"/>
    <mergeCell ref="A54:B54"/>
    <mergeCell ref="A3:B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35CFA-9E35-4B58-A06C-81B0DAEE53B8}">
  <sheetPr>
    <tabColor rgb="FF92D050"/>
  </sheetPr>
  <dimension ref="A1:K11"/>
  <sheetViews>
    <sheetView workbookViewId="0">
      <selection activeCell="C13" sqref="C13"/>
    </sheetView>
  </sheetViews>
  <sheetFormatPr defaultRowHeight="12.75" x14ac:dyDescent="0.2"/>
  <cols>
    <col min="1" max="1" width="50.42578125" customWidth="1"/>
    <col min="3" max="6" width="9.42578125" bestFit="1" customWidth="1"/>
    <col min="8" max="11" width="9.42578125" bestFit="1" customWidth="1"/>
  </cols>
  <sheetData>
    <row r="1" spans="1:11" ht="15.75" x14ac:dyDescent="0.25">
      <c r="A1" s="17" t="s">
        <v>227</v>
      </c>
    </row>
    <row r="2" spans="1:11" x14ac:dyDescent="0.2">
      <c r="C2" s="2">
        <v>2020</v>
      </c>
      <c r="D2" s="2">
        <v>2021</v>
      </c>
      <c r="E2" s="2">
        <v>2022</v>
      </c>
      <c r="F2" s="2">
        <v>2023</v>
      </c>
    </row>
    <row r="3" spans="1:11" x14ac:dyDescent="0.2">
      <c r="A3" t="s">
        <v>144</v>
      </c>
      <c r="C3" s="40">
        <f>'Stage 3_Year 2'!C25</f>
        <v>21.166666666666664</v>
      </c>
      <c r="D3" s="40">
        <f>'Stage 3_Year 2'!D25</f>
        <v>21.391111111111115</v>
      </c>
      <c r="E3" s="40">
        <f>'Stage 3_Year 2'!E25</f>
        <v>22.444444444444443</v>
      </c>
      <c r="F3" s="40">
        <f>'Stage 3_Year 2'!F25</f>
        <v>24.826666666666672</v>
      </c>
      <c r="H3" s="10"/>
      <c r="I3" s="10"/>
      <c r="J3" s="10"/>
      <c r="K3" s="10"/>
    </row>
    <row r="4" spans="1:11" x14ac:dyDescent="0.2">
      <c r="A4" s="90" t="s">
        <v>251</v>
      </c>
      <c r="C4" s="13">
        <v>19</v>
      </c>
      <c r="D4" s="13">
        <v>19</v>
      </c>
      <c r="E4" s="13">
        <v>20</v>
      </c>
      <c r="F4" s="13">
        <v>21</v>
      </c>
      <c r="H4" s="25"/>
      <c r="I4" s="10"/>
      <c r="J4" s="10"/>
      <c r="K4" s="10"/>
    </row>
    <row r="5" spans="1:11" x14ac:dyDescent="0.2">
      <c r="A5" s="3" t="s">
        <v>147</v>
      </c>
      <c r="C5" s="56">
        <f t="shared" ref="C5:E5" si="0">C4/C3</f>
        <v>0.89763779527559062</v>
      </c>
      <c r="D5" s="56">
        <f t="shared" si="0"/>
        <v>0.8882194057760231</v>
      </c>
      <c r="E5" s="56">
        <f t="shared" si="0"/>
        <v>0.8910891089108911</v>
      </c>
      <c r="F5" s="56">
        <f>F4/F3</f>
        <v>0.84586466165413521</v>
      </c>
      <c r="G5" s="16"/>
      <c r="H5" s="10"/>
      <c r="I5" s="10"/>
      <c r="J5" s="10"/>
      <c r="K5" s="10"/>
    </row>
    <row r="6" spans="1:11" x14ac:dyDescent="0.2">
      <c r="A6" s="2" t="s">
        <v>110</v>
      </c>
      <c r="F6" s="57">
        <f>SUM(D5:F5)/3</f>
        <v>0.87505772544701654</v>
      </c>
    </row>
    <row r="7" spans="1:11" x14ac:dyDescent="0.2">
      <c r="A7" s="3"/>
      <c r="F7" s="57"/>
    </row>
    <row r="8" spans="1:11" x14ac:dyDescent="0.2">
      <c r="A8" s="5" t="s">
        <v>146</v>
      </c>
    </row>
    <row r="9" spans="1:11" x14ac:dyDescent="0.2">
      <c r="A9" s="38" t="s">
        <v>145</v>
      </c>
      <c r="B9" s="3"/>
      <c r="C9" s="13">
        <v>17</v>
      </c>
      <c r="D9" s="13">
        <v>17</v>
      </c>
      <c r="E9" s="13">
        <v>17</v>
      </c>
      <c r="F9" s="13">
        <v>18</v>
      </c>
    </row>
    <row r="11" spans="1:11" x14ac:dyDescent="0.2">
      <c r="A11" s="86"/>
    </row>
  </sheetData>
  <sheetProtection algorithmName="SHA-512" hashValue="2Y9XBGytBSYGOMqGAngUhjxmTfgBlMjzyGGPze0YAfhQ6ejGfIeMe7VGBufExqpCiDNQyw01UhSLIn9S5fLstg==" saltValue="N49ahcmzvEJ8HDqgQu/JL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6D1EC-CCA0-41A5-8C42-B660FF097FFF}">
  <sheetPr>
    <tabColor rgb="FF92D050"/>
  </sheetPr>
  <dimension ref="A1:N86"/>
  <sheetViews>
    <sheetView topLeftCell="A61" zoomScale="80" zoomScaleNormal="80" workbookViewId="0">
      <selection activeCell="A2" sqref="A2:J78"/>
    </sheetView>
  </sheetViews>
  <sheetFormatPr defaultRowHeight="14.45" customHeight="1" x14ac:dyDescent="0.2"/>
  <cols>
    <col min="1" max="1" width="6.5703125" customWidth="1"/>
    <col min="2" max="2" width="51.85546875" bestFit="1" customWidth="1"/>
    <col min="3" max="5" width="14.140625" customWidth="1"/>
    <col min="6" max="6" width="6.5703125" customWidth="1"/>
    <col min="7" max="7" width="39.28515625" bestFit="1" customWidth="1"/>
    <col min="8" max="10" width="14.140625" customWidth="1"/>
  </cols>
  <sheetData>
    <row r="1" spans="1:14" ht="14.45" customHeight="1" x14ac:dyDescent="0.25">
      <c r="A1" s="17" t="s">
        <v>206</v>
      </c>
      <c r="C1" s="47"/>
      <c r="H1" s="47"/>
      <c r="K1" s="49"/>
    </row>
    <row r="2" spans="1:14" ht="14.45" customHeight="1" x14ac:dyDescent="0.2">
      <c r="B2" s="79" t="s">
        <v>151</v>
      </c>
      <c r="C2" s="47"/>
      <c r="H2" s="47"/>
      <c r="K2" s="49"/>
    </row>
    <row r="3" spans="1:14" ht="14.45" customHeight="1" x14ac:dyDescent="0.2">
      <c r="B3" s="52" t="s">
        <v>79</v>
      </c>
      <c r="C3" s="52"/>
      <c r="D3" s="3" t="s">
        <v>80</v>
      </c>
      <c r="E3" s="3" t="s">
        <v>81</v>
      </c>
      <c r="G3" s="52" t="s">
        <v>82</v>
      </c>
      <c r="H3" s="52"/>
      <c r="I3" s="3" t="s">
        <v>80</v>
      </c>
      <c r="J3" s="3" t="s">
        <v>81</v>
      </c>
      <c r="N3" s="3"/>
    </row>
    <row r="4" spans="1:14" ht="14.45" customHeight="1" x14ac:dyDescent="0.2">
      <c r="A4" s="2" t="s">
        <v>174</v>
      </c>
      <c r="C4" s="2" t="s">
        <v>84</v>
      </c>
      <c r="D4" s="2" t="s">
        <v>109</v>
      </c>
      <c r="E4" s="2" t="s">
        <v>150</v>
      </c>
      <c r="F4" s="2" t="s">
        <v>174</v>
      </c>
      <c r="G4" s="52"/>
      <c r="H4" s="2" t="s">
        <v>84</v>
      </c>
      <c r="I4" s="2" t="s">
        <v>109</v>
      </c>
      <c r="J4" s="2" t="s">
        <v>150</v>
      </c>
    </row>
    <row r="5" spans="1:14" ht="14.45" customHeight="1" x14ac:dyDescent="0.2">
      <c r="A5" s="2"/>
      <c r="B5" s="2" t="s">
        <v>83</v>
      </c>
      <c r="C5" s="2"/>
      <c r="D5" s="2"/>
      <c r="E5" s="2"/>
      <c r="F5" s="2"/>
      <c r="G5" s="52"/>
      <c r="H5" s="2"/>
      <c r="I5" s="2"/>
      <c r="J5" s="2"/>
    </row>
    <row r="6" spans="1:14" ht="14.45" customHeight="1" x14ac:dyDescent="0.2">
      <c r="A6" s="3" t="s">
        <v>161</v>
      </c>
      <c r="B6" t="s">
        <v>85</v>
      </c>
      <c r="C6" s="11">
        <f>SUM(D6:E6)</f>
        <v>11</v>
      </c>
      <c r="E6" s="10">
        <f>'Stage 3_Year 2'!F11</f>
        <v>11</v>
      </c>
      <c r="F6" s="3" t="s">
        <v>162</v>
      </c>
      <c r="G6" s="3" t="s">
        <v>86</v>
      </c>
      <c r="H6" s="11">
        <f>SUM(I6:J6)</f>
        <v>109</v>
      </c>
      <c r="J6" s="10">
        <f>'Stage 3_Year 2'!F6</f>
        <v>109</v>
      </c>
      <c r="K6" s="78"/>
      <c r="L6" s="78"/>
      <c r="M6" s="78"/>
      <c r="N6" s="78"/>
    </row>
    <row r="7" spans="1:14" ht="14.45" customHeight="1" x14ac:dyDescent="0.2">
      <c r="A7" t="s">
        <v>156</v>
      </c>
      <c r="B7" s="3" t="s">
        <v>153</v>
      </c>
      <c r="C7" s="11">
        <f>SUM(D7:E7)</f>
        <v>98</v>
      </c>
      <c r="E7" s="10">
        <f>J6-E6</f>
        <v>98</v>
      </c>
      <c r="H7" s="10"/>
      <c r="K7" s="78"/>
      <c r="L7" s="78"/>
      <c r="M7" s="78"/>
      <c r="N7" s="78"/>
    </row>
    <row r="8" spans="1:14" ht="14.45" customHeight="1" x14ac:dyDescent="0.2">
      <c r="A8" s="3" t="s">
        <v>157</v>
      </c>
      <c r="B8" s="3" t="s">
        <v>89</v>
      </c>
      <c r="C8" s="11">
        <f>SUM(D8:E8)</f>
        <v>29.333333333333332</v>
      </c>
      <c r="D8" s="5"/>
      <c r="E8" s="53">
        <f>'Stage 3_Year 2'!F23</f>
        <v>29.333333333333332</v>
      </c>
      <c r="F8" s="5"/>
      <c r="H8" s="10"/>
      <c r="K8" s="78"/>
      <c r="L8" s="78"/>
      <c r="M8" s="78"/>
      <c r="N8" s="78"/>
    </row>
    <row r="9" spans="1:14" ht="14.45" customHeight="1" x14ac:dyDescent="0.2">
      <c r="A9" s="16" t="s">
        <v>170</v>
      </c>
      <c r="B9" s="16" t="s">
        <v>12</v>
      </c>
      <c r="C9" s="53"/>
      <c r="D9" s="5"/>
      <c r="E9" s="53"/>
      <c r="F9" s="48"/>
      <c r="H9" s="10"/>
      <c r="K9" s="78"/>
      <c r="L9" s="78"/>
      <c r="M9" s="78"/>
      <c r="N9" s="78"/>
    </row>
    <row r="10" spans="1:14" ht="14.45" customHeight="1" x14ac:dyDescent="0.2">
      <c r="A10" t="s">
        <v>158</v>
      </c>
      <c r="B10" s="3" t="s">
        <v>154</v>
      </c>
      <c r="C10" s="53">
        <f>SUM(D10:E10)</f>
        <v>68.666666666666671</v>
      </c>
      <c r="D10" s="5"/>
      <c r="E10" s="53">
        <f>E7-E8-E9</f>
        <v>68.666666666666671</v>
      </c>
      <c r="F10" s="48"/>
      <c r="H10" s="10"/>
      <c r="K10" s="78"/>
      <c r="L10" s="78"/>
      <c r="M10" s="78"/>
      <c r="N10" s="78"/>
    </row>
    <row r="11" spans="1:14" ht="14.45" customHeight="1" x14ac:dyDescent="0.2">
      <c r="C11" s="11"/>
      <c r="E11" s="10"/>
      <c r="H11" s="10"/>
      <c r="K11" s="78"/>
      <c r="L11" s="78"/>
      <c r="M11" s="78"/>
      <c r="N11" s="78"/>
    </row>
    <row r="12" spans="1:14" ht="14.45" customHeight="1" x14ac:dyDescent="0.2">
      <c r="B12" s="2" t="s">
        <v>178</v>
      </c>
      <c r="C12" s="11"/>
      <c r="D12" s="2"/>
      <c r="E12" s="10"/>
      <c r="H12" s="10"/>
      <c r="K12" s="78"/>
      <c r="L12" s="78"/>
      <c r="M12" s="78"/>
      <c r="N12" s="78"/>
    </row>
    <row r="13" spans="1:14" ht="14.45" customHeight="1" x14ac:dyDescent="0.2">
      <c r="A13" s="3" t="s">
        <v>163</v>
      </c>
      <c r="B13" t="s">
        <v>90</v>
      </c>
      <c r="C13" s="11">
        <f>SUM(D13:E13)</f>
        <v>26.5</v>
      </c>
      <c r="E13" s="10">
        <f>'Stage 3_Year 2'!F12</f>
        <v>26.5</v>
      </c>
      <c r="F13" s="3" t="s">
        <v>158</v>
      </c>
      <c r="G13" s="3" t="s">
        <v>153</v>
      </c>
      <c r="H13" s="11">
        <f>SUM(I13:J13)</f>
        <v>98</v>
      </c>
      <c r="J13" s="10">
        <f>E7</f>
        <v>98</v>
      </c>
      <c r="K13" s="78"/>
      <c r="L13" s="78"/>
      <c r="M13" s="78"/>
      <c r="N13" s="78"/>
    </row>
    <row r="14" spans="1:14" ht="14.45" customHeight="1" x14ac:dyDescent="0.2">
      <c r="A14" s="3" t="s">
        <v>165</v>
      </c>
      <c r="B14" t="s">
        <v>94</v>
      </c>
      <c r="C14" s="11">
        <f>SUM(D14:E14)</f>
        <v>2</v>
      </c>
      <c r="E14" s="10">
        <f>'Stage 3_Year 2'!F13</f>
        <v>2</v>
      </c>
      <c r="H14" s="11"/>
      <c r="K14" s="78"/>
      <c r="L14" s="78"/>
      <c r="M14" s="78"/>
      <c r="N14" s="78"/>
    </row>
    <row r="15" spans="1:14" ht="14.45" customHeight="1" x14ac:dyDescent="0.2">
      <c r="A15" s="3" t="s">
        <v>166</v>
      </c>
      <c r="B15" s="3" t="s">
        <v>231</v>
      </c>
      <c r="C15" s="11">
        <f>SUM(D15:E15)</f>
        <v>-3</v>
      </c>
      <c r="E15" s="10">
        <f>'Stage 3_Year 2'!F14*-1</f>
        <v>-3</v>
      </c>
      <c r="G15" s="3"/>
      <c r="K15" s="78"/>
      <c r="L15" s="78"/>
      <c r="M15" s="78"/>
      <c r="N15" s="78"/>
    </row>
    <row r="16" spans="1:14" ht="14.45" customHeight="1" x14ac:dyDescent="0.2">
      <c r="A16" s="3" t="s">
        <v>188</v>
      </c>
      <c r="B16" s="3" t="s">
        <v>91</v>
      </c>
      <c r="C16" s="11">
        <f>SUM(D16:E16)</f>
        <v>72.5</v>
      </c>
      <c r="D16" s="10"/>
      <c r="E16" s="10">
        <f>J13-E13-E14-E15</f>
        <v>72.5</v>
      </c>
      <c r="G16" s="3"/>
      <c r="H16" s="11"/>
      <c r="K16" s="78"/>
      <c r="L16" s="78"/>
      <c r="M16" s="78"/>
      <c r="N16" s="78"/>
    </row>
    <row r="17" spans="1:14" ht="14.45" customHeight="1" x14ac:dyDescent="0.2">
      <c r="A17" s="3" t="s">
        <v>168</v>
      </c>
      <c r="B17" s="3" t="s">
        <v>169</v>
      </c>
      <c r="C17" s="11">
        <f>SUM(D17:E17)</f>
        <v>29.333333333333332</v>
      </c>
      <c r="E17" s="10">
        <f>E8</f>
        <v>29.333333333333332</v>
      </c>
      <c r="H17" s="10"/>
      <c r="K17" s="78"/>
      <c r="L17" s="78"/>
      <c r="M17" s="78"/>
      <c r="N17" s="78"/>
    </row>
    <row r="18" spans="1:14" ht="14.45" customHeight="1" x14ac:dyDescent="0.2">
      <c r="A18" s="16" t="s">
        <v>170</v>
      </c>
      <c r="B18" s="16" t="s">
        <v>92</v>
      </c>
      <c r="C18" s="11"/>
      <c r="E18" s="10"/>
      <c r="F18" s="49"/>
      <c r="H18" s="10"/>
      <c r="K18" s="78"/>
      <c r="L18" s="78"/>
      <c r="M18" s="78"/>
      <c r="N18" s="78"/>
    </row>
    <row r="19" spans="1:14" ht="14.45" customHeight="1" x14ac:dyDescent="0.2">
      <c r="A19" s="3" t="s">
        <v>167</v>
      </c>
      <c r="B19" s="3" t="s">
        <v>171</v>
      </c>
      <c r="C19" s="11">
        <f>SUM(D19:E19)</f>
        <v>43.166666666666671</v>
      </c>
      <c r="D19" s="10"/>
      <c r="E19" s="10">
        <f>E16-E17-E18</f>
        <v>43.166666666666671</v>
      </c>
      <c r="F19" s="49"/>
      <c r="H19" s="10"/>
      <c r="K19" s="78"/>
      <c r="L19" s="78"/>
      <c r="M19" s="78"/>
      <c r="N19" s="78"/>
    </row>
    <row r="20" spans="1:14" ht="14.45" customHeight="1" x14ac:dyDescent="0.2">
      <c r="C20" s="11"/>
      <c r="E20" s="10"/>
      <c r="H20" s="10"/>
      <c r="K20" s="78"/>
      <c r="L20" s="78"/>
      <c r="M20" s="78"/>
      <c r="N20" s="78"/>
    </row>
    <row r="21" spans="1:14" ht="14.45" customHeight="1" x14ac:dyDescent="0.2">
      <c r="B21" s="2" t="s">
        <v>177</v>
      </c>
      <c r="C21" s="11"/>
      <c r="D21" s="2"/>
      <c r="E21" s="10"/>
      <c r="H21" s="10"/>
      <c r="K21" s="78"/>
      <c r="L21" s="78"/>
      <c r="M21" s="78"/>
      <c r="N21" s="78"/>
    </row>
    <row r="22" spans="1:14" ht="14.45" customHeight="1" x14ac:dyDescent="0.2">
      <c r="B22" s="2"/>
      <c r="C22" s="11"/>
      <c r="D22" s="2"/>
      <c r="E22" s="10"/>
      <c r="F22" s="3" t="s">
        <v>167</v>
      </c>
      <c r="G22" s="3" t="s">
        <v>171</v>
      </c>
      <c r="H22" s="11">
        <f>SUM(I22:J22)</f>
        <v>43.166666666666671</v>
      </c>
      <c r="J22" s="10">
        <f>E19</f>
        <v>43.166666666666671</v>
      </c>
      <c r="K22" s="78"/>
      <c r="L22" s="78"/>
      <c r="M22" s="78"/>
      <c r="N22" s="78"/>
    </row>
    <row r="23" spans="1:14" ht="14.45" customHeight="1" x14ac:dyDescent="0.2">
      <c r="A23" s="59" t="s">
        <v>159</v>
      </c>
      <c r="B23" s="59" t="s">
        <v>87</v>
      </c>
      <c r="C23" s="59"/>
      <c r="D23" s="59"/>
      <c r="E23" s="59"/>
      <c r="F23" s="59" t="s">
        <v>159</v>
      </c>
      <c r="G23" s="59" t="s">
        <v>87</v>
      </c>
      <c r="H23" s="11">
        <f t="shared" ref="H23:H24" si="0">SUM(I23:J23)</f>
        <v>4</v>
      </c>
      <c r="I23" s="10">
        <f>'Stage 3_Year 2'!F7</f>
        <v>4</v>
      </c>
      <c r="J23" s="10"/>
      <c r="K23" s="78"/>
      <c r="L23" s="78"/>
      <c r="M23" s="78"/>
      <c r="N23" s="78"/>
    </row>
    <row r="24" spans="1:14" ht="14.45" customHeight="1" x14ac:dyDescent="0.2">
      <c r="A24" s="59" t="s">
        <v>160</v>
      </c>
      <c r="B24" s="59" t="s">
        <v>88</v>
      </c>
      <c r="C24" s="59"/>
      <c r="D24" s="59"/>
      <c r="E24" s="59"/>
      <c r="F24" s="59" t="s">
        <v>160</v>
      </c>
      <c r="G24" s="59" t="s">
        <v>88</v>
      </c>
      <c r="H24" s="11">
        <f t="shared" si="0"/>
        <v>-2</v>
      </c>
      <c r="I24" s="10">
        <f>-1*'Stage 3_Year 2'!F8</f>
        <v>-2</v>
      </c>
      <c r="J24" s="10"/>
      <c r="K24" s="78"/>
      <c r="L24" s="78"/>
      <c r="M24" s="78"/>
      <c r="N24" s="78"/>
    </row>
    <row r="25" spans="1:14" ht="14.45" customHeight="1" x14ac:dyDescent="0.2">
      <c r="A25" s="59" t="s">
        <v>165</v>
      </c>
      <c r="B25" s="59" t="s">
        <v>94</v>
      </c>
      <c r="C25" s="11"/>
      <c r="E25" s="10"/>
      <c r="F25" s="3" t="s">
        <v>165</v>
      </c>
      <c r="G25" s="59" t="s">
        <v>94</v>
      </c>
      <c r="H25" s="11">
        <f>SUM(I25:J25)</f>
        <v>2</v>
      </c>
      <c r="I25" s="10">
        <f t="shared" ref="I25:I26" si="1">E14</f>
        <v>2</v>
      </c>
      <c r="J25" s="10"/>
      <c r="K25" s="78"/>
      <c r="L25" s="78"/>
      <c r="M25" s="78"/>
      <c r="N25" s="78"/>
    </row>
    <row r="26" spans="1:14" ht="14.45" customHeight="1" x14ac:dyDescent="0.2">
      <c r="A26" s="3" t="s">
        <v>166</v>
      </c>
      <c r="B26" s="59" t="s">
        <v>164</v>
      </c>
      <c r="C26" s="11"/>
      <c r="E26" s="10"/>
      <c r="F26" s="3" t="s">
        <v>166</v>
      </c>
      <c r="G26" s="59" t="s">
        <v>164</v>
      </c>
      <c r="H26" s="11">
        <f>SUM(I26:J26)</f>
        <v>-3</v>
      </c>
      <c r="I26" s="10">
        <f t="shared" si="1"/>
        <v>-3</v>
      </c>
      <c r="J26" s="10"/>
      <c r="K26" s="78"/>
      <c r="L26" s="78"/>
      <c r="M26" s="78"/>
      <c r="N26" s="78"/>
    </row>
    <row r="27" spans="1:14" ht="14.45" customHeight="1" x14ac:dyDescent="0.2">
      <c r="A27" s="3" t="s">
        <v>173</v>
      </c>
      <c r="B27" s="3" t="s">
        <v>172</v>
      </c>
      <c r="C27" s="11">
        <f>SUM(D27:E27)</f>
        <v>21</v>
      </c>
      <c r="E27" s="10">
        <f>'Split-asset calculations'!F4</f>
        <v>21</v>
      </c>
      <c r="F27" s="3" t="s">
        <v>173</v>
      </c>
      <c r="G27" s="3" t="s">
        <v>172</v>
      </c>
      <c r="H27" s="11">
        <f t="shared" ref="H27:H56" si="2">SUM(I27:J27)</f>
        <v>21</v>
      </c>
      <c r="I27">
        <f>E27</f>
        <v>21</v>
      </c>
      <c r="K27" s="78"/>
      <c r="L27" s="78"/>
      <c r="M27" s="78"/>
      <c r="N27" s="78"/>
    </row>
    <row r="28" spans="1:14" ht="14.45" customHeight="1" x14ac:dyDescent="0.2">
      <c r="A28" s="16" t="s">
        <v>170</v>
      </c>
      <c r="B28" s="16" t="s">
        <v>93</v>
      </c>
      <c r="C28" s="11"/>
      <c r="D28" s="49"/>
      <c r="E28" s="10"/>
      <c r="F28" s="16" t="s">
        <v>170</v>
      </c>
      <c r="G28" s="16" t="s">
        <v>93</v>
      </c>
      <c r="H28" s="11"/>
      <c r="J28" s="49"/>
      <c r="K28" s="78"/>
      <c r="L28" s="78"/>
      <c r="M28" s="78"/>
      <c r="N28" s="78"/>
    </row>
    <row r="29" spans="1:14" ht="14.45" customHeight="1" x14ac:dyDescent="0.2">
      <c r="A29" s="3" t="s">
        <v>189</v>
      </c>
      <c r="B29" s="3" t="s">
        <v>155</v>
      </c>
      <c r="C29" s="10">
        <f>SUM(D29:E29)</f>
        <v>44.166666666666671</v>
      </c>
      <c r="D29" s="10">
        <f>SUM(I22:I28)-SUM(D22:D28)</f>
        <v>22</v>
      </c>
      <c r="E29" s="10">
        <f>SUM(J22:J28)-SUM(E25:E28)</f>
        <v>22.166666666666671</v>
      </c>
      <c r="F29" s="3"/>
      <c r="G29" s="3"/>
      <c r="H29" s="11"/>
      <c r="J29" s="49"/>
      <c r="K29" s="78"/>
      <c r="L29" s="78"/>
      <c r="M29" s="78"/>
      <c r="N29" s="78"/>
    </row>
    <row r="30" spans="1:14" ht="14.45" customHeight="1" x14ac:dyDescent="0.2">
      <c r="C30" s="11"/>
      <c r="E30" s="10"/>
      <c r="H30" s="11"/>
      <c r="K30" s="78"/>
      <c r="L30" s="78"/>
      <c r="M30" s="78"/>
      <c r="N30" s="78"/>
    </row>
    <row r="31" spans="1:14" ht="14.45" customHeight="1" x14ac:dyDescent="0.2">
      <c r="B31" s="2" t="s">
        <v>179</v>
      </c>
      <c r="C31" s="11"/>
      <c r="E31" s="10"/>
      <c r="H31" s="11"/>
      <c r="K31" s="78"/>
      <c r="L31" s="78"/>
      <c r="M31" s="78"/>
      <c r="N31" s="78"/>
    </row>
    <row r="32" spans="1:14" ht="14.45" customHeight="1" x14ac:dyDescent="0.2">
      <c r="A32" s="3" t="s">
        <v>175</v>
      </c>
      <c r="B32" t="s">
        <v>95</v>
      </c>
      <c r="C32" s="11">
        <f>SUM(D32:E32)</f>
        <v>18</v>
      </c>
      <c r="E32" s="10">
        <f>'Split-asset calculations'!F9</f>
        <v>18</v>
      </c>
      <c r="F32" s="3" t="s">
        <v>175</v>
      </c>
      <c r="G32" s="3" t="s">
        <v>95</v>
      </c>
      <c r="H32" s="11">
        <f t="shared" si="2"/>
        <v>18</v>
      </c>
      <c r="I32" s="10">
        <f>E32</f>
        <v>18</v>
      </c>
      <c r="K32" s="78"/>
      <c r="L32" s="78"/>
      <c r="M32" s="78"/>
      <c r="N32" s="78"/>
    </row>
    <row r="33" spans="1:14" ht="14.45" customHeight="1" x14ac:dyDescent="0.2">
      <c r="A33" s="3"/>
      <c r="C33" s="11"/>
      <c r="E33" s="10"/>
      <c r="F33" s="3"/>
      <c r="G33" s="3"/>
      <c r="H33" s="11"/>
      <c r="I33" s="10"/>
      <c r="K33" s="78"/>
      <c r="L33" s="78"/>
      <c r="M33" s="78"/>
      <c r="N33" s="78"/>
    </row>
    <row r="34" spans="1:14" ht="14.45" customHeight="1" x14ac:dyDescent="0.2">
      <c r="B34" s="2" t="s">
        <v>180</v>
      </c>
      <c r="C34" s="11"/>
      <c r="E34" s="10"/>
      <c r="F34" s="49"/>
      <c r="H34" s="11"/>
      <c r="I34" s="49"/>
      <c r="K34" s="78"/>
      <c r="L34" s="78"/>
      <c r="M34" s="78"/>
      <c r="N34" s="78"/>
    </row>
    <row r="35" spans="1:14" ht="14.45" customHeight="1" x14ac:dyDescent="0.2">
      <c r="A35" s="83" t="s">
        <v>176</v>
      </c>
      <c r="B35" s="80" t="s">
        <v>96</v>
      </c>
      <c r="C35" s="81">
        <f>SUM(D35:E35)</f>
        <v>44.166666666666671</v>
      </c>
      <c r="D35" s="82">
        <f>D29+I32-D32</f>
        <v>40</v>
      </c>
      <c r="E35" s="82">
        <f>E29+J32-E32</f>
        <v>4.1666666666666714</v>
      </c>
      <c r="F35" s="83"/>
      <c r="G35" s="83"/>
      <c r="H35" s="81"/>
      <c r="I35" s="80"/>
      <c r="J35" s="80"/>
      <c r="K35" s="78"/>
      <c r="L35" s="78"/>
      <c r="M35" s="78"/>
      <c r="N35" s="78"/>
    </row>
    <row r="36" spans="1:14" ht="14.45" customHeight="1" x14ac:dyDescent="0.2">
      <c r="A36" s="3"/>
      <c r="C36" s="11"/>
      <c r="E36" s="10"/>
      <c r="F36" s="3"/>
      <c r="G36" s="3"/>
      <c r="H36" s="11"/>
      <c r="I36" s="10"/>
      <c r="J36" s="10"/>
      <c r="K36" s="78"/>
      <c r="L36" s="78"/>
      <c r="M36" s="78"/>
      <c r="N36" s="78"/>
    </row>
    <row r="37" spans="1:14" ht="14.45" customHeight="1" x14ac:dyDescent="0.2">
      <c r="B37" s="79" t="s">
        <v>152</v>
      </c>
      <c r="C37" s="11"/>
      <c r="E37" s="10"/>
      <c r="H37" s="11"/>
      <c r="I37" s="10"/>
      <c r="J37" s="10"/>
      <c r="K37" s="78"/>
      <c r="L37" s="78"/>
      <c r="M37" s="78"/>
      <c r="N37" s="78"/>
    </row>
    <row r="38" spans="1:14" ht="14.45" customHeight="1" x14ac:dyDescent="0.2">
      <c r="B38" s="52" t="s">
        <v>97</v>
      </c>
      <c r="C38" s="52"/>
      <c r="D38" s="3" t="s">
        <v>80</v>
      </c>
      <c r="E38" s="3" t="s">
        <v>81</v>
      </c>
      <c r="G38" s="52" t="s">
        <v>194</v>
      </c>
      <c r="H38" s="52"/>
      <c r="I38" s="3" t="s">
        <v>80</v>
      </c>
      <c r="J38" s="3" t="s">
        <v>81</v>
      </c>
      <c r="K38" s="78"/>
      <c r="L38" s="78"/>
      <c r="M38" s="78"/>
      <c r="N38" s="78"/>
    </row>
    <row r="39" spans="1:14" ht="14.45" customHeight="1" x14ac:dyDescent="0.2">
      <c r="A39" s="2" t="s">
        <v>174</v>
      </c>
      <c r="C39" s="2" t="s">
        <v>84</v>
      </c>
      <c r="D39" s="2" t="s">
        <v>109</v>
      </c>
      <c r="E39" s="2" t="s">
        <v>150</v>
      </c>
      <c r="F39" s="2" t="s">
        <v>174</v>
      </c>
      <c r="G39" s="52"/>
      <c r="H39" s="2" t="s">
        <v>84</v>
      </c>
      <c r="I39" s="2" t="s">
        <v>109</v>
      </c>
      <c r="J39" s="2" t="s">
        <v>150</v>
      </c>
      <c r="K39" s="78"/>
      <c r="L39" s="78"/>
      <c r="M39" s="78"/>
      <c r="N39" s="78"/>
    </row>
    <row r="40" spans="1:14" ht="14.45" customHeight="1" x14ac:dyDescent="0.2">
      <c r="B40" s="2" t="s">
        <v>98</v>
      </c>
      <c r="C40" s="11"/>
      <c r="D40" s="2"/>
      <c r="E40" s="10"/>
      <c r="H40" s="11"/>
      <c r="I40" s="10"/>
      <c r="J40" s="10"/>
      <c r="K40" s="78"/>
      <c r="L40" s="78"/>
      <c r="M40" s="78"/>
      <c r="N40" s="78"/>
    </row>
    <row r="41" spans="1:14" ht="14.45" customHeight="1" x14ac:dyDescent="0.2">
      <c r="B41" s="2"/>
      <c r="C41" s="11"/>
      <c r="D41" s="2"/>
      <c r="E41" s="10"/>
      <c r="F41" s="3" t="s">
        <v>176</v>
      </c>
      <c r="G41" t="s">
        <v>96</v>
      </c>
      <c r="H41" s="11">
        <f t="shared" si="2"/>
        <v>44.166666666666671</v>
      </c>
      <c r="I41" s="10">
        <f>D35</f>
        <v>40</v>
      </c>
      <c r="J41" s="10">
        <f>E35</f>
        <v>4.1666666666666714</v>
      </c>
      <c r="K41" s="78"/>
      <c r="L41" s="78"/>
      <c r="M41" s="78"/>
      <c r="N41" s="78"/>
    </row>
    <row r="42" spans="1:14" ht="14.45" customHeight="1" x14ac:dyDescent="0.2">
      <c r="A42" t="s">
        <v>182</v>
      </c>
      <c r="B42" s="3" t="s">
        <v>183</v>
      </c>
      <c r="C42" s="11">
        <f>SUM(D42:E42)</f>
        <v>0</v>
      </c>
      <c r="D42" s="10">
        <f>I42</f>
        <v>0</v>
      </c>
      <c r="E42" s="10">
        <v>0</v>
      </c>
      <c r="F42" s="10" t="s">
        <v>184</v>
      </c>
      <c r="G42" t="s">
        <v>99</v>
      </c>
      <c r="H42" s="11">
        <f t="shared" si="2"/>
        <v>0</v>
      </c>
      <c r="I42" s="10">
        <v>0</v>
      </c>
      <c r="J42">
        <v>0</v>
      </c>
      <c r="K42" s="78"/>
      <c r="L42" s="78"/>
      <c r="M42" s="78"/>
      <c r="N42" s="78"/>
    </row>
    <row r="43" spans="1:14" ht="14.45" customHeight="1" x14ac:dyDescent="0.2">
      <c r="A43" t="s">
        <v>181</v>
      </c>
      <c r="B43" s="3" t="s">
        <v>100</v>
      </c>
      <c r="C43" s="11">
        <f>SUM(D43:E43)</f>
        <v>0</v>
      </c>
      <c r="D43" s="10"/>
      <c r="E43" s="10">
        <v>0</v>
      </c>
      <c r="F43" s="10"/>
      <c r="H43" s="11"/>
      <c r="I43" s="10"/>
      <c r="J43" s="10"/>
      <c r="K43" s="78"/>
      <c r="L43" s="78"/>
      <c r="M43" s="78"/>
      <c r="N43" s="78"/>
    </row>
    <row r="44" spans="1:14" ht="14.45" customHeight="1" x14ac:dyDescent="0.2">
      <c r="A44" t="s">
        <v>157</v>
      </c>
      <c r="B44" s="3" t="s">
        <v>89</v>
      </c>
      <c r="C44" s="11">
        <f>SUM(D44:E44)</f>
        <v>-29.333333333333332</v>
      </c>
      <c r="D44" s="3"/>
      <c r="E44" s="10">
        <f>-E8</f>
        <v>-29.333333333333332</v>
      </c>
      <c r="H44" s="11"/>
      <c r="K44" s="78"/>
      <c r="L44" s="78"/>
      <c r="M44" s="78"/>
      <c r="N44" s="78"/>
    </row>
    <row r="45" spans="1:14" ht="14.45" customHeight="1" x14ac:dyDescent="0.2">
      <c r="A45" s="16" t="s">
        <v>170</v>
      </c>
      <c r="B45" s="16" t="s">
        <v>92</v>
      </c>
      <c r="C45" s="11"/>
      <c r="D45" s="49"/>
      <c r="E45" s="10"/>
      <c r="F45" s="49"/>
      <c r="H45" s="11"/>
      <c r="K45" s="78"/>
      <c r="L45" s="78"/>
      <c r="M45" s="78"/>
      <c r="N45" s="78"/>
    </row>
    <row r="46" spans="1:14" ht="14.45" customHeight="1" x14ac:dyDescent="0.2">
      <c r="A46" t="s">
        <v>186</v>
      </c>
      <c r="B46" t="s">
        <v>101</v>
      </c>
      <c r="C46" s="11">
        <f>SUM(D46:E46)</f>
        <v>73.5</v>
      </c>
      <c r="D46" s="10">
        <f>I46-D44-D45</f>
        <v>40</v>
      </c>
      <c r="E46" s="10">
        <f>J46-E44-E45</f>
        <v>33.5</v>
      </c>
      <c r="F46" t="s">
        <v>187</v>
      </c>
      <c r="G46" s="3" t="s">
        <v>185</v>
      </c>
      <c r="H46" s="11">
        <f t="shared" si="2"/>
        <v>44.166666666666671</v>
      </c>
      <c r="I46" s="10">
        <f>I41+I42</f>
        <v>40</v>
      </c>
      <c r="J46" s="10">
        <f>J41+J42</f>
        <v>4.1666666666666714</v>
      </c>
      <c r="K46" s="78"/>
      <c r="L46" s="78"/>
      <c r="M46" s="78"/>
      <c r="N46" s="78"/>
    </row>
    <row r="47" spans="1:14" ht="14.45" customHeight="1" x14ac:dyDescent="0.2">
      <c r="C47" s="11"/>
      <c r="D47" s="10"/>
      <c r="E47" s="10"/>
      <c r="H47" s="11"/>
      <c r="K47" s="78"/>
      <c r="L47" s="78"/>
      <c r="M47" s="78"/>
      <c r="N47" s="78"/>
    </row>
    <row r="48" spans="1:14" ht="14.45" customHeight="1" x14ac:dyDescent="0.2">
      <c r="B48" s="2" t="s">
        <v>102</v>
      </c>
      <c r="C48" s="11"/>
      <c r="D48" s="54"/>
      <c r="E48" s="10"/>
      <c r="H48" s="11"/>
      <c r="K48" s="78"/>
      <c r="L48" s="78"/>
      <c r="M48" s="78"/>
      <c r="N48" s="78"/>
    </row>
    <row r="49" spans="1:14" ht="14.45" customHeight="1" x14ac:dyDescent="0.2">
      <c r="A49" s="3" t="s">
        <v>198</v>
      </c>
      <c r="B49" s="3" t="s">
        <v>197</v>
      </c>
      <c r="C49" s="11">
        <f>SUM(D49:E49)</f>
        <v>72.5</v>
      </c>
      <c r="D49" s="10">
        <f>E32+E27</f>
        <v>39</v>
      </c>
      <c r="E49" s="10">
        <f>E16-E27-E32</f>
        <v>33.5</v>
      </c>
      <c r="F49" t="s">
        <v>186</v>
      </c>
      <c r="G49" t="s">
        <v>101</v>
      </c>
      <c r="H49" s="11">
        <f t="shared" si="2"/>
        <v>73.5</v>
      </c>
      <c r="I49" s="10">
        <f>D46</f>
        <v>40</v>
      </c>
      <c r="J49" s="10">
        <f>E46</f>
        <v>33.5</v>
      </c>
      <c r="K49" s="78"/>
      <c r="L49" s="78"/>
      <c r="M49" s="78"/>
      <c r="N49" s="78"/>
    </row>
    <row r="50" spans="1:14" ht="14.45" customHeight="1" x14ac:dyDescent="0.2">
      <c r="C50" s="11"/>
      <c r="E50" s="10"/>
      <c r="H50" s="11"/>
      <c r="K50" s="78"/>
      <c r="L50" s="78"/>
      <c r="M50" s="78"/>
      <c r="N50" s="78"/>
    </row>
    <row r="51" spans="1:14" ht="14.45" customHeight="1" x14ac:dyDescent="0.2">
      <c r="B51" s="2" t="s">
        <v>103</v>
      </c>
      <c r="C51" s="11"/>
      <c r="E51" s="10"/>
      <c r="H51" s="11"/>
      <c r="K51" s="78"/>
      <c r="L51" s="78"/>
      <c r="M51" s="78"/>
      <c r="N51" s="78"/>
    </row>
    <row r="52" spans="1:14" ht="41.45" customHeight="1" x14ac:dyDescent="0.2">
      <c r="A52" t="s">
        <v>223</v>
      </c>
      <c r="B52" s="92" t="s">
        <v>224</v>
      </c>
      <c r="C52" s="11">
        <f>SUM(D52:E52)</f>
        <v>-15.564279136887672</v>
      </c>
      <c r="D52" s="10">
        <f>'Stage 3_Year 2'!F88-'Stage 3_Year 2'!F93+'Stage 3_Year 2'!F87+'Stage 3_Year 2'!F89-'Stage 3_Year 2'!F92-'Stage 3_Year 2'!F94-'Stage 3_Year 2'!F91</f>
        <v>-15.564279136887672</v>
      </c>
      <c r="E52" s="10"/>
      <c r="H52" s="11"/>
      <c r="K52" s="78"/>
      <c r="L52" s="78"/>
      <c r="M52" s="78"/>
      <c r="N52" s="78"/>
    </row>
    <row r="53" spans="1:14" ht="14.45" customHeight="1" x14ac:dyDescent="0.2">
      <c r="F53" s="3" t="s">
        <v>201</v>
      </c>
      <c r="G53" s="3" t="s">
        <v>204</v>
      </c>
      <c r="H53" s="11">
        <f>SUM(I53:J53)</f>
        <v>-15.564279136887672</v>
      </c>
      <c r="I53" s="11">
        <f>D52</f>
        <v>-15.564279136887672</v>
      </c>
      <c r="J53" s="11">
        <f>E52</f>
        <v>0</v>
      </c>
      <c r="K53" s="78"/>
      <c r="L53" s="78"/>
      <c r="M53" s="78"/>
      <c r="N53" s="78"/>
    </row>
    <row r="54" spans="1:14" ht="14.45" customHeight="1" x14ac:dyDescent="0.2">
      <c r="B54" s="2" t="s">
        <v>104</v>
      </c>
      <c r="C54" s="11"/>
      <c r="E54" s="10"/>
      <c r="K54" s="78"/>
      <c r="L54" s="78"/>
      <c r="M54" s="78"/>
      <c r="N54" s="78"/>
    </row>
    <row r="55" spans="1:14" ht="14.45" customHeight="1" x14ac:dyDescent="0.2">
      <c r="A55" t="s">
        <v>199</v>
      </c>
      <c r="B55" t="s">
        <v>105</v>
      </c>
      <c r="C55" s="11">
        <f>SUM(D55:E55)</f>
        <v>11.331766260141274</v>
      </c>
      <c r="D55" s="10">
        <f>('Stage 3_Year 2'!F95)</f>
        <v>11.331766260141274</v>
      </c>
      <c r="E55" s="10"/>
      <c r="H55" s="11"/>
      <c r="K55" s="78"/>
      <c r="L55" s="78"/>
      <c r="M55" s="78"/>
      <c r="N55" s="78"/>
    </row>
    <row r="56" spans="1:14" ht="14.45" customHeight="1" x14ac:dyDescent="0.2">
      <c r="A56" s="80"/>
      <c r="B56" s="80"/>
      <c r="C56" s="80"/>
      <c r="D56" s="80"/>
      <c r="E56" s="80"/>
      <c r="F56" s="83" t="s">
        <v>202</v>
      </c>
      <c r="G56" s="83" t="s">
        <v>205</v>
      </c>
      <c r="H56" s="81">
        <f t="shared" si="2"/>
        <v>11.331766260141274</v>
      </c>
      <c r="I56" s="82">
        <f>D55</f>
        <v>11.331766260141274</v>
      </c>
      <c r="J56" s="82">
        <f>E55</f>
        <v>0</v>
      </c>
      <c r="K56" s="78"/>
      <c r="L56" s="78"/>
      <c r="M56" s="78"/>
      <c r="N56" s="78"/>
    </row>
    <row r="57" spans="1:14" ht="14.45" customHeight="1" x14ac:dyDescent="0.2">
      <c r="C57" s="11"/>
      <c r="E57" s="10"/>
      <c r="H57" s="11"/>
      <c r="K57" s="78"/>
      <c r="L57" s="78"/>
      <c r="M57" s="78"/>
      <c r="N57" s="78"/>
    </row>
    <row r="58" spans="1:14" ht="14.45" customHeight="1" x14ac:dyDescent="0.2">
      <c r="B58" s="79" t="s">
        <v>19</v>
      </c>
      <c r="C58" s="11"/>
      <c r="D58" s="2"/>
      <c r="E58" s="54"/>
      <c r="F58" s="2"/>
      <c r="H58" s="11"/>
      <c r="I58" s="2"/>
      <c r="J58" s="2"/>
      <c r="K58" s="78"/>
      <c r="L58" s="78"/>
      <c r="M58" s="78"/>
      <c r="N58" s="78"/>
    </row>
    <row r="59" spans="1:14" ht="14.45" customHeight="1" x14ac:dyDescent="0.2">
      <c r="B59" s="52" t="s">
        <v>195</v>
      </c>
      <c r="C59" s="52"/>
      <c r="D59" s="3" t="s">
        <v>80</v>
      </c>
      <c r="E59" s="3" t="s">
        <v>81</v>
      </c>
      <c r="G59" s="52" t="s">
        <v>196</v>
      </c>
      <c r="H59" s="52"/>
      <c r="I59" s="3" t="s">
        <v>80</v>
      </c>
      <c r="J59" s="3" t="s">
        <v>81</v>
      </c>
      <c r="K59" s="78"/>
      <c r="L59" s="78"/>
      <c r="M59" s="78"/>
      <c r="N59" s="78"/>
    </row>
    <row r="60" spans="1:14" ht="14.45" customHeight="1" x14ac:dyDescent="0.2">
      <c r="A60" s="2"/>
      <c r="C60" s="2" t="s">
        <v>84</v>
      </c>
      <c r="D60" s="2" t="s">
        <v>109</v>
      </c>
      <c r="E60" s="2" t="s">
        <v>150</v>
      </c>
      <c r="F60" s="2"/>
      <c r="G60" s="52"/>
      <c r="H60" s="2"/>
      <c r="I60" s="2" t="s">
        <v>109</v>
      </c>
      <c r="J60" s="2" t="s">
        <v>150</v>
      </c>
      <c r="K60" s="78"/>
      <c r="L60" s="78"/>
      <c r="M60" s="78"/>
      <c r="N60" s="78"/>
    </row>
    <row r="61" spans="1:14" ht="14.45" customHeight="1" x14ac:dyDescent="0.2">
      <c r="B61" s="3" t="s">
        <v>112</v>
      </c>
      <c r="C61" s="11"/>
      <c r="D61" s="2"/>
      <c r="E61" s="54"/>
      <c r="F61" s="2"/>
      <c r="H61" s="11"/>
      <c r="I61" s="11"/>
      <c r="J61" s="11"/>
      <c r="K61" s="78"/>
      <c r="L61" s="78"/>
      <c r="M61" s="78"/>
      <c r="N61" s="78"/>
    </row>
    <row r="62" spans="1:14" ht="14.45" customHeight="1" x14ac:dyDescent="0.2">
      <c r="B62" s="5" t="s">
        <v>200</v>
      </c>
      <c r="C62" s="11">
        <f>SUM(D62:E62)</f>
        <v>0</v>
      </c>
      <c r="D62">
        <v>0</v>
      </c>
      <c r="E62" s="10">
        <v>0</v>
      </c>
      <c r="H62" s="11"/>
      <c r="K62" s="78"/>
      <c r="L62" s="78"/>
      <c r="M62" s="78"/>
      <c r="N62" s="78"/>
    </row>
    <row r="63" spans="1:14" ht="14.45" customHeight="1" x14ac:dyDescent="0.2">
      <c r="B63" s="5" t="s">
        <v>107</v>
      </c>
      <c r="C63" s="11">
        <f t="shared" ref="C63:C76" si="3">SUM(D63:E63)</f>
        <v>264</v>
      </c>
      <c r="D63" s="3"/>
      <c r="E63" s="10">
        <f>'Stage 3_Year 2'!F22</f>
        <v>264</v>
      </c>
      <c r="H63" s="11"/>
      <c r="K63" s="78"/>
      <c r="L63" s="78"/>
      <c r="M63" s="78"/>
      <c r="N63" s="78"/>
    </row>
    <row r="64" spans="1:14" ht="14.45" customHeight="1" x14ac:dyDescent="0.2">
      <c r="B64" s="5" t="s">
        <v>108</v>
      </c>
      <c r="C64" s="11">
        <f t="shared" si="3"/>
        <v>204.4445210237939</v>
      </c>
      <c r="D64" s="10">
        <f>'Stage 3_Year 2'!F67</f>
        <v>204.4445210237939</v>
      </c>
      <c r="E64" s="10">
        <v>0</v>
      </c>
      <c r="H64" s="11"/>
      <c r="K64" s="78"/>
      <c r="L64" s="78"/>
      <c r="M64" s="78"/>
      <c r="N64" s="78"/>
    </row>
    <row r="65" spans="1:14" ht="14.45" customHeight="1" x14ac:dyDescent="0.2">
      <c r="B65" s="5"/>
      <c r="C65" s="11"/>
      <c r="D65" s="10"/>
      <c r="E65" s="10"/>
      <c r="H65" s="11"/>
      <c r="K65" s="78"/>
      <c r="L65" s="78"/>
      <c r="M65" s="78"/>
      <c r="N65" s="78"/>
    </row>
    <row r="66" spans="1:14" ht="14.45" customHeight="1" x14ac:dyDescent="0.2">
      <c r="C66" s="11"/>
      <c r="D66" s="10"/>
      <c r="E66" s="10"/>
      <c r="F66" s="11" t="s">
        <v>203</v>
      </c>
      <c r="G66" s="3" t="s">
        <v>114</v>
      </c>
      <c r="H66" s="11">
        <f>SUM(I66:J66)</f>
        <v>468.44452102379387</v>
      </c>
      <c r="I66" s="10">
        <f>SUM(D62:D64)</f>
        <v>204.4445210237939</v>
      </c>
      <c r="J66" s="10">
        <f>SUM(E62:E64)</f>
        <v>264</v>
      </c>
      <c r="K66" s="78"/>
      <c r="L66" s="78"/>
      <c r="M66" s="78"/>
      <c r="N66" s="78"/>
    </row>
    <row r="67" spans="1:14" ht="14.45" customHeight="1" x14ac:dyDescent="0.2">
      <c r="B67" s="3"/>
      <c r="C67" s="11"/>
      <c r="D67" s="10"/>
      <c r="E67" s="10"/>
      <c r="F67" s="10"/>
      <c r="H67" s="11"/>
      <c r="I67" s="10"/>
      <c r="J67" s="10"/>
      <c r="K67" s="78"/>
      <c r="L67" s="78"/>
      <c r="M67" s="78"/>
      <c r="N67" s="78"/>
    </row>
    <row r="68" spans="1:14" ht="14.45" customHeight="1" x14ac:dyDescent="0.2">
      <c r="B68" s="3" t="s">
        <v>97</v>
      </c>
      <c r="C68" s="11"/>
      <c r="D68" s="10"/>
      <c r="E68" s="10"/>
      <c r="F68" s="10"/>
      <c r="H68" s="11"/>
      <c r="K68" s="78"/>
      <c r="L68" s="78"/>
      <c r="M68" s="78"/>
      <c r="N68" s="78"/>
    </row>
    <row r="69" spans="1:14" ht="14.45" customHeight="1" x14ac:dyDescent="0.2">
      <c r="B69" s="5" t="s">
        <v>200</v>
      </c>
      <c r="C69" s="11">
        <f t="shared" si="3"/>
        <v>72.5</v>
      </c>
      <c r="D69" s="10">
        <f>D49</f>
        <v>39</v>
      </c>
      <c r="E69" s="10">
        <f>E49</f>
        <v>33.5</v>
      </c>
      <c r="F69" s="10"/>
      <c r="H69" s="11"/>
      <c r="K69" s="78"/>
      <c r="L69" s="78"/>
      <c r="M69" s="78"/>
      <c r="N69" s="78"/>
    </row>
    <row r="70" spans="1:14" ht="14.45" customHeight="1" x14ac:dyDescent="0.2">
      <c r="B70" s="5" t="s">
        <v>107</v>
      </c>
      <c r="C70" s="11">
        <f t="shared" si="3"/>
        <v>-29.333333333333332</v>
      </c>
      <c r="D70" s="10">
        <f>D44</f>
        <v>0</v>
      </c>
      <c r="E70" s="10">
        <f>E44</f>
        <v>-29.333333333333332</v>
      </c>
      <c r="F70" s="10"/>
      <c r="H70" s="11"/>
      <c r="K70" s="78"/>
      <c r="L70" s="78"/>
      <c r="M70" s="78"/>
      <c r="N70" s="78"/>
    </row>
    <row r="71" spans="1:14" ht="14.45" customHeight="1" x14ac:dyDescent="0.2">
      <c r="B71" s="5" t="s">
        <v>108</v>
      </c>
      <c r="C71" s="11">
        <f>SUM(D71:E71)</f>
        <v>-4.232512876746398</v>
      </c>
      <c r="D71" s="11">
        <f>D52+D55</f>
        <v>-4.232512876746398</v>
      </c>
      <c r="E71" s="11">
        <f>E52+E55</f>
        <v>0</v>
      </c>
      <c r="F71" s="10"/>
      <c r="H71" s="11"/>
      <c r="K71" s="78"/>
      <c r="L71" s="78"/>
      <c r="M71" s="78"/>
      <c r="N71" s="78"/>
    </row>
    <row r="72" spans="1:14" ht="14.45" customHeight="1" x14ac:dyDescent="0.2">
      <c r="C72" s="11"/>
      <c r="D72" s="10"/>
      <c r="E72" s="10"/>
      <c r="F72" s="10"/>
      <c r="H72" s="11"/>
      <c r="K72" s="78"/>
      <c r="L72" s="78"/>
      <c r="M72" s="78"/>
      <c r="N72" s="78"/>
    </row>
    <row r="73" spans="1:14" ht="14.45" customHeight="1" x14ac:dyDescent="0.2">
      <c r="B73" s="3" t="s">
        <v>113</v>
      </c>
      <c r="C73" s="11"/>
      <c r="D73" s="10"/>
      <c r="E73" s="10"/>
      <c r="F73" s="10"/>
      <c r="H73" s="11"/>
      <c r="K73" s="78"/>
      <c r="L73" s="78"/>
      <c r="M73" s="78"/>
      <c r="N73" s="78"/>
    </row>
    <row r="74" spans="1:14" ht="14.45" customHeight="1" x14ac:dyDescent="0.2">
      <c r="B74" s="5" t="s">
        <v>200</v>
      </c>
      <c r="C74" s="11">
        <f t="shared" si="3"/>
        <v>72.5</v>
      </c>
      <c r="D74" s="10">
        <f>D62+D69</f>
        <v>39</v>
      </c>
      <c r="E74" s="10">
        <f>E62+E69</f>
        <v>33.5</v>
      </c>
      <c r="F74" s="10"/>
      <c r="H74" s="11"/>
      <c r="K74" s="78"/>
      <c r="L74" s="78"/>
      <c r="M74" s="78"/>
      <c r="N74" s="78"/>
    </row>
    <row r="75" spans="1:14" ht="14.45" customHeight="1" x14ac:dyDescent="0.2">
      <c r="B75" s="5" t="s">
        <v>107</v>
      </c>
      <c r="C75" s="11">
        <f t="shared" si="3"/>
        <v>234.66666666666666</v>
      </c>
      <c r="D75" s="10">
        <f t="shared" ref="D75:E76" si="4">D63+D70</f>
        <v>0</v>
      </c>
      <c r="E75" s="10">
        <f t="shared" si="4"/>
        <v>234.66666666666666</v>
      </c>
      <c r="F75" s="10"/>
      <c r="H75" s="11"/>
      <c r="K75" s="78"/>
      <c r="L75" s="78"/>
      <c r="M75" s="78"/>
      <c r="N75" s="78"/>
    </row>
    <row r="76" spans="1:14" ht="14.45" customHeight="1" x14ac:dyDescent="0.2">
      <c r="B76" s="5" t="s">
        <v>108</v>
      </c>
      <c r="C76" s="11">
        <f t="shared" si="3"/>
        <v>200.2120081470475</v>
      </c>
      <c r="D76" s="10">
        <f t="shared" si="4"/>
        <v>200.2120081470475</v>
      </c>
      <c r="E76" s="10">
        <f t="shared" si="4"/>
        <v>0</v>
      </c>
      <c r="F76" s="10"/>
      <c r="H76" s="11"/>
      <c r="K76" s="78"/>
      <c r="L76" s="78"/>
      <c r="M76" s="78"/>
      <c r="N76" s="78"/>
    </row>
    <row r="77" spans="1:14" ht="14.45" customHeight="1" x14ac:dyDescent="0.2">
      <c r="B77" s="5"/>
      <c r="C77" s="11"/>
      <c r="D77" s="49"/>
      <c r="E77" s="49"/>
      <c r="F77" s="10"/>
      <c r="H77" s="11"/>
      <c r="N77" s="10"/>
    </row>
    <row r="78" spans="1:14" ht="14.45" customHeight="1" x14ac:dyDescent="0.2">
      <c r="A78" s="80"/>
      <c r="B78" s="80"/>
      <c r="C78" s="81"/>
      <c r="D78" s="82"/>
      <c r="E78" s="82"/>
      <c r="F78" s="81" t="s">
        <v>203</v>
      </c>
      <c r="G78" s="83" t="s">
        <v>106</v>
      </c>
      <c r="H78" s="81">
        <f t="shared" ref="H78" si="5">SUM(I78:J78)</f>
        <v>507.37867481371416</v>
      </c>
      <c r="I78" s="82">
        <f>SUM(D74:D76)</f>
        <v>239.2120081470475</v>
      </c>
      <c r="J78" s="82">
        <f>SUM(E74:E76)</f>
        <v>268.16666666666663</v>
      </c>
      <c r="N78" s="10">
        <f>'Stage 3_Year 2'!G71</f>
        <v>200.2120081470475</v>
      </c>
    </row>
    <row r="79" spans="1:14" ht="14.45" customHeight="1" x14ac:dyDescent="0.2">
      <c r="B79" s="3"/>
      <c r="D79" s="11"/>
      <c r="E79" s="11"/>
      <c r="F79" s="11"/>
      <c r="H79" s="11"/>
      <c r="I79" s="11"/>
      <c r="J79" s="11"/>
      <c r="K79" s="11"/>
      <c r="M79" s="3" t="s">
        <v>111</v>
      </c>
      <c r="N79" s="51" t="b">
        <f>C76=N78</f>
        <v>1</v>
      </c>
    </row>
    <row r="80" spans="1:14" ht="14.45" customHeight="1" x14ac:dyDescent="0.2">
      <c r="B80" s="84"/>
      <c r="C80" s="54"/>
      <c r="G80" s="54"/>
      <c r="H80" s="54"/>
      <c r="L80" s="54"/>
      <c r="N80" s="51"/>
    </row>
    <row r="81" spans="2:14" ht="14.45" customHeight="1" x14ac:dyDescent="0.2">
      <c r="B81" s="84"/>
      <c r="C81" s="3"/>
      <c r="E81" s="10"/>
      <c r="G81" s="10"/>
      <c r="H81" s="10"/>
      <c r="K81" s="49"/>
      <c r="N81" s="51"/>
    </row>
    <row r="82" spans="2:14" ht="14.45" customHeight="1" x14ac:dyDescent="0.2">
      <c r="B82" s="3"/>
      <c r="C82" s="3"/>
      <c r="G82" s="10"/>
      <c r="H82" s="10"/>
      <c r="K82" s="49"/>
    </row>
    <row r="83" spans="2:14" ht="14.45" customHeight="1" x14ac:dyDescent="0.2">
      <c r="G83" s="10"/>
      <c r="H83" s="10"/>
    </row>
    <row r="85" spans="2:14" ht="14.45" customHeight="1" x14ac:dyDescent="0.2">
      <c r="B85" s="3"/>
    </row>
    <row r="86" spans="2:14" ht="14.45" customHeight="1" x14ac:dyDescent="0.2">
      <c r="B86" s="3"/>
    </row>
  </sheetData>
  <sheetProtection algorithmName="SHA-512" hashValue="zO7aFuDsTJqtk9rpDbbN0qlpzZ0q5YOhYQzpWuNRbAzFYO8JbVyOFrvKdqFQeSqGIWelCF94nLc2/HcZ+u/ogQ==" saltValue="L85ecEaMw3I+Py/HLniJ/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827CF-A462-4075-A6F9-9E9D69C7F488}">
  <sheetPr>
    <tabColor rgb="FF92D050"/>
  </sheetPr>
  <dimension ref="A1:R87"/>
  <sheetViews>
    <sheetView topLeftCell="C1" zoomScale="80" zoomScaleNormal="80" workbookViewId="0">
      <selection activeCell="J10" sqref="J10"/>
    </sheetView>
  </sheetViews>
  <sheetFormatPr defaultRowHeight="12.75" x14ac:dyDescent="0.2"/>
  <cols>
    <col min="1" max="1" width="13.140625" customWidth="1"/>
    <col min="2" max="2" width="51.85546875" customWidth="1"/>
    <col min="3" max="3" width="6.140625" customWidth="1"/>
    <col min="4" max="5" width="14.140625" customWidth="1"/>
    <col min="6" max="6" width="7.7109375" customWidth="1"/>
    <col min="7" max="7" width="39.28515625" customWidth="1"/>
    <col min="8" max="10" width="14.140625" customWidth="1"/>
  </cols>
  <sheetData>
    <row r="1" spans="1:18" ht="14.45" customHeight="1" x14ac:dyDescent="0.25">
      <c r="A1" s="17" t="s">
        <v>207</v>
      </c>
      <c r="C1" s="47"/>
      <c r="H1" s="47"/>
      <c r="K1" s="49"/>
    </row>
    <row r="2" spans="1:18" ht="14.45" customHeight="1" x14ac:dyDescent="0.2">
      <c r="B2" s="79" t="s">
        <v>151</v>
      </c>
      <c r="C2" s="47"/>
      <c r="H2" s="47"/>
      <c r="K2" s="49"/>
    </row>
    <row r="3" spans="1:18" ht="14.45" customHeight="1" x14ac:dyDescent="0.2">
      <c r="B3" s="52" t="s">
        <v>256</v>
      </c>
      <c r="C3" s="52"/>
      <c r="D3" s="3" t="s">
        <v>80</v>
      </c>
      <c r="E3" s="3" t="s">
        <v>81</v>
      </c>
      <c r="G3" s="52" t="s">
        <v>255</v>
      </c>
      <c r="H3" s="52"/>
      <c r="I3" s="3" t="s">
        <v>80</v>
      </c>
      <c r="J3" s="3" t="s">
        <v>81</v>
      </c>
      <c r="N3" s="3"/>
    </row>
    <row r="4" spans="1:18" ht="14.45" customHeight="1" x14ac:dyDescent="0.2">
      <c r="A4" s="2" t="s">
        <v>174</v>
      </c>
      <c r="C4" s="2" t="s">
        <v>84</v>
      </c>
      <c r="D4" s="2" t="s">
        <v>109</v>
      </c>
      <c r="E4" s="2" t="s">
        <v>150</v>
      </c>
      <c r="F4" s="2" t="s">
        <v>174</v>
      </c>
      <c r="G4" s="52"/>
      <c r="H4" s="2" t="s">
        <v>84</v>
      </c>
      <c r="I4" s="2" t="s">
        <v>109</v>
      </c>
      <c r="J4" s="2" t="s">
        <v>150</v>
      </c>
      <c r="N4" s="3"/>
    </row>
    <row r="5" spans="1:18" ht="14.45" customHeight="1" x14ac:dyDescent="0.2">
      <c r="B5" s="2" t="s">
        <v>83</v>
      </c>
      <c r="C5" s="2"/>
      <c r="D5" s="2"/>
      <c r="E5" s="2"/>
      <c r="G5" s="52"/>
      <c r="H5" s="2"/>
      <c r="I5" s="2"/>
      <c r="J5" s="2"/>
      <c r="L5" s="95" t="s">
        <v>257</v>
      </c>
      <c r="N5" s="3"/>
    </row>
    <row r="6" spans="1:18" ht="14.45" customHeight="1" x14ac:dyDescent="0.2">
      <c r="A6" s="3" t="s">
        <v>161</v>
      </c>
      <c r="B6" t="s">
        <v>85</v>
      </c>
      <c r="C6" s="11">
        <f t="shared" ref="C6:C10" si="0">SUM(D6:E6)</f>
        <v>11</v>
      </c>
      <c r="E6" s="10">
        <f>'Stage 3_Year 2'!F11</f>
        <v>11</v>
      </c>
      <c r="F6" s="3" t="s">
        <v>162</v>
      </c>
      <c r="G6" s="3" t="s">
        <v>86</v>
      </c>
      <c r="H6" s="11">
        <f>SUM(I6:J6)</f>
        <v>109</v>
      </c>
      <c r="J6" s="10">
        <f>'Stage 3_Year 2'!F6</f>
        <v>109</v>
      </c>
      <c r="L6" s="78">
        <f>C6-'Sequence of accounts 2008 SNA'!C6</f>
        <v>0</v>
      </c>
      <c r="M6" s="78">
        <f>D6-'Sequence of accounts 2008 SNA'!D6</f>
        <v>0</v>
      </c>
      <c r="N6" s="78">
        <f>E6-'Sequence of accounts 2008 SNA'!E6</f>
        <v>0</v>
      </c>
      <c r="O6" s="78"/>
      <c r="P6" s="78">
        <f>H6-'Sequence of accounts 2008 SNA'!H6</f>
        <v>0</v>
      </c>
      <c r="Q6" s="78">
        <f>I6-'Sequence of accounts 2008 SNA'!I6</f>
        <v>0</v>
      </c>
      <c r="R6" s="78">
        <f>J6-'Sequence of accounts 2008 SNA'!J6</f>
        <v>0</v>
      </c>
    </row>
    <row r="7" spans="1:18" ht="14.45" customHeight="1" x14ac:dyDescent="0.2">
      <c r="A7" t="s">
        <v>156</v>
      </c>
      <c r="B7" s="3" t="s">
        <v>241</v>
      </c>
      <c r="C7" s="11">
        <f>SUM(D7:E7)</f>
        <v>98</v>
      </c>
      <c r="E7" s="10">
        <f>J6-E6</f>
        <v>98</v>
      </c>
      <c r="H7" s="10"/>
      <c r="L7" s="78">
        <f>C7-'Sequence of accounts 2008 SNA'!C7</f>
        <v>0</v>
      </c>
      <c r="M7" s="78">
        <f>D7-'Sequence of accounts 2008 SNA'!D7</f>
        <v>0</v>
      </c>
      <c r="N7" s="78">
        <f>E7-'Sequence of accounts 2008 SNA'!E7</f>
        <v>0</v>
      </c>
      <c r="O7" s="78"/>
      <c r="P7" s="78">
        <f>H7-'Sequence of accounts 2008 SNA'!H7</f>
        <v>0</v>
      </c>
      <c r="Q7" s="78">
        <f>I7-'Sequence of accounts 2008 SNA'!I7</f>
        <v>0</v>
      </c>
      <c r="R7" s="78">
        <f>J7-'Sequence of accounts 2008 SNA'!J7</f>
        <v>0</v>
      </c>
    </row>
    <row r="8" spans="1:18" ht="14.45" customHeight="1" x14ac:dyDescent="0.2">
      <c r="A8" s="3" t="s">
        <v>239</v>
      </c>
      <c r="B8" s="3" t="s">
        <v>238</v>
      </c>
      <c r="C8" s="11">
        <f t="shared" si="0"/>
        <v>29.333333333333332</v>
      </c>
      <c r="D8" s="3"/>
      <c r="E8" s="11">
        <f>'Stage 3_Year 2'!F23</f>
        <v>29.333333333333332</v>
      </c>
      <c r="F8" s="5"/>
      <c r="H8" s="10"/>
      <c r="L8" s="78">
        <f>C8-'Sequence of accounts 2008 SNA'!C8</f>
        <v>0</v>
      </c>
      <c r="M8" s="78">
        <f>D8-'Sequence of accounts 2008 SNA'!D8</f>
        <v>0</v>
      </c>
      <c r="N8" s="78">
        <f>E8-'Sequence of accounts 2008 SNA'!E8</f>
        <v>0</v>
      </c>
      <c r="O8" s="78"/>
      <c r="P8" s="78">
        <f>H8-'Sequence of accounts 2008 SNA'!H8</f>
        <v>0</v>
      </c>
      <c r="Q8" s="78">
        <f>I8-'Sequence of accounts 2008 SNA'!I8</f>
        <v>0</v>
      </c>
      <c r="R8" s="78">
        <f>J8-'Sequence of accounts 2008 SNA'!J8</f>
        <v>0</v>
      </c>
    </row>
    <row r="9" spans="1:18" ht="14.45" customHeight="1" x14ac:dyDescent="0.2">
      <c r="A9" t="s">
        <v>229</v>
      </c>
      <c r="B9" s="3" t="s">
        <v>12</v>
      </c>
      <c r="C9" s="11">
        <f t="shared" si="0"/>
        <v>21.453465837331656</v>
      </c>
      <c r="D9" s="3"/>
      <c r="E9" s="11">
        <f>'Stage 3_Year 2'!F91</f>
        <v>21.453465837331656</v>
      </c>
      <c r="F9" s="48"/>
      <c r="H9" s="10"/>
      <c r="L9" s="78">
        <f>C9-'Sequence of accounts 2008 SNA'!C9</f>
        <v>21.453465837331656</v>
      </c>
      <c r="M9" s="78">
        <f>D9-'Sequence of accounts 2008 SNA'!D9</f>
        <v>0</v>
      </c>
      <c r="N9" s="78">
        <f>E9-'Sequence of accounts 2008 SNA'!E9</f>
        <v>21.453465837331656</v>
      </c>
      <c r="O9" s="78"/>
      <c r="P9" s="78">
        <f>H9-'Sequence of accounts 2008 SNA'!H9</f>
        <v>0</v>
      </c>
      <c r="Q9" s="78">
        <f>I9-'Sequence of accounts 2008 SNA'!I9</f>
        <v>0</v>
      </c>
      <c r="R9" s="78">
        <f>J9-'Sequence of accounts 2008 SNA'!J9</f>
        <v>0</v>
      </c>
    </row>
    <row r="10" spans="1:18" ht="14.45" customHeight="1" x14ac:dyDescent="0.2">
      <c r="A10" t="s">
        <v>158</v>
      </c>
      <c r="B10" s="3" t="s">
        <v>154</v>
      </c>
      <c r="C10" s="53">
        <f t="shared" si="0"/>
        <v>47.213200829335015</v>
      </c>
      <c r="D10" s="5"/>
      <c r="E10" s="53">
        <f>E7-E8-E9</f>
        <v>47.213200829335015</v>
      </c>
      <c r="F10" s="48"/>
      <c r="H10" s="10"/>
      <c r="L10" s="78">
        <f>C10-'Sequence of accounts 2008 SNA'!C10</f>
        <v>-21.453465837331656</v>
      </c>
      <c r="M10" s="78">
        <f>D10-'Sequence of accounts 2008 SNA'!D10</f>
        <v>0</v>
      </c>
      <c r="N10" s="78">
        <f>E10-'Sequence of accounts 2008 SNA'!E10</f>
        <v>-21.453465837331656</v>
      </c>
      <c r="O10" s="78"/>
      <c r="P10" s="78">
        <f>H10-'Sequence of accounts 2008 SNA'!H10</f>
        <v>0</v>
      </c>
      <c r="Q10" s="78">
        <f>I10-'Sequence of accounts 2008 SNA'!I10</f>
        <v>0</v>
      </c>
      <c r="R10" s="78">
        <f>J10-'Sequence of accounts 2008 SNA'!J10</f>
        <v>0</v>
      </c>
    </row>
    <row r="11" spans="1:18" ht="14.45" customHeight="1" x14ac:dyDescent="0.2">
      <c r="C11" s="11"/>
      <c r="E11" s="10"/>
      <c r="H11" s="10"/>
      <c r="L11" s="78">
        <f>C11-'Sequence of accounts 2008 SNA'!C11</f>
        <v>0</v>
      </c>
      <c r="M11" s="78">
        <f>D11-'Sequence of accounts 2008 SNA'!D11</f>
        <v>0</v>
      </c>
      <c r="N11" s="78">
        <f>E11-'Sequence of accounts 2008 SNA'!E11</f>
        <v>0</v>
      </c>
      <c r="O11" s="78"/>
      <c r="P11" s="78">
        <f>H11-'Sequence of accounts 2008 SNA'!H11</f>
        <v>0</v>
      </c>
      <c r="Q11" s="78">
        <f>I11-'Sequence of accounts 2008 SNA'!I11</f>
        <v>0</v>
      </c>
      <c r="R11" s="78">
        <f>J11-'Sequence of accounts 2008 SNA'!J11</f>
        <v>0</v>
      </c>
    </row>
    <row r="12" spans="1:18" ht="14.45" customHeight="1" x14ac:dyDescent="0.2">
      <c r="B12" s="2" t="s">
        <v>190</v>
      </c>
      <c r="C12" s="11"/>
      <c r="D12" s="2"/>
      <c r="E12" s="10"/>
      <c r="H12" s="10"/>
      <c r="L12" s="78">
        <f>C12-'Sequence of accounts 2008 SNA'!C12</f>
        <v>0</v>
      </c>
      <c r="M12" s="78">
        <f>D12-'Sequence of accounts 2008 SNA'!D12</f>
        <v>0</v>
      </c>
      <c r="N12" s="78">
        <f>E12-'Sequence of accounts 2008 SNA'!E12</f>
        <v>0</v>
      </c>
      <c r="O12" s="78"/>
      <c r="P12" s="78">
        <f>H12-'Sequence of accounts 2008 SNA'!H12</f>
        <v>0</v>
      </c>
      <c r="Q12" s="78">
        <f>I12-'Sequence of accounts 2008 SNA'!I12</f>
        <v>0</v>
      </c>
      <c r="R12" s="78">
        <f>J12-'Sequence of accounts 2008 SNA'!J12</f>
        <v>0</v>
      </c>
    </row>
    <row r="13" spans="1:18" ht="14.45" customHeight="1" x14ac:dyDescent="0.2">
      <c r="A13" s="3" t="s">
        <v>163</v>
      </c>
      <c r="B13" s="3" t="s">
        <v>240</v>
      </c>
      <c r="C13" s="11">
        <f t="shared" ref="C13:C19" si="1">SUM(D13:E13)</f>
        <v>26.5</v>
      </c>
      <c r="E13" s="10">
        <f>'Stage 3_Year 2'!F12</f>
        <v>26.5</v>
      </c>
      <c r="F13" s="3" t="s">
        <v>158</v>
      </c>
      <c r="G13" s="3" t="s">
        <v>241</v>
      </c>
      <c r="H13" s="11">
        <f>SUM(I13:J13)</f>
        <v>98</v>
      </c>
      <c r="J13" s="10">
        <f>E7</f>
        <v>98</v>
      </c>
      <c r="L13" s="78">
        <f>C13-'Sequence of accounts 2008 SNA'!C13</f>
        <v>0</v>
      </c>
      <c r="M13" s="78">
        <f>D13-'Sequence of accounts 2008 SNA'!D13</f>
        <v>0</v>
      </c>
      <c r="N13" s="78">
        <f>E13-'Sequence of accounts 2008 SNA'!E13</f>
        <v>0</v>
      </c>
      <c r="O13" s="78"/>
      <c r="P13" s="78">
        <f>H13-'Sequence of accounts 2008 SNA'!H13</f>
        <v>0</v>
      </c>
      <c r="Q13" s="78">
        <f>I13-'Sequence of accounts 2008 SNA'!I13</f>
        <v>0</v>
      </c>
      <c r="R13" s="78">
        <f>J13-'Sequence of accounts 2008 SNA'!J13</f>
        <v>0</v>
      </c>
    </row>
    <row r="14" spans="1:18" ht="14.45" customHeight="1" x14ac:dyDescent="0.2">
      <c r="A14" s="3" t="s">
        <v>165</v>
      </c>
      <c r="B14" t="s">
        <v>94</v>
      </c>
      <c r="C14" s="11">
        <f t="shared" si="1"/>
        <v>2</v>
      </c>
      <c r="E14" s="10">
        <f>'Stage 3_Year 2'!F13</f>
        <v>2</v>
      </c>
      <c r="L14" s="78">
        <f>C14-'Sequence of accounts 2008 SNA'!C14</f>
        <v>0</v>
      </c>
      <c r="M14" s="78">
        <f>D14-'Sequence of accounts 2008 SNA'!D14</f>
        <v>0</v>
      </c>
      <c r="N14" s="78">
        <f>E14-'Sequence of accounts 2008 SNA'!E14</f>
        <v>0</v>
      </c>
      <c r="O14" s="78"/>
      <c r="P14" s="78">
        <f>H14-'Sequence of accounts 2008 SNA'!H14</f>
        <v>0</v>
      </c>
      <c r="Q14" s="78">
        <f>I14-'Sequence of accounts 2008 SNA'!I14</f>
        <v>0</v>
      </c>
      <c r="R14" s="78">
        <f>J14-'Sequence of accounts 2008 SNA'!J14</f>
        <v>0</v>
      </c>
    </row>
    <row r="15" spans="1:18" ht="14.45" customHeight="1" x14ac:dyDescent="0.2">
      <c r="A15" s="3" t="s">
        <v>166</v>
      </c>
      <c r="B15" s="89" t="s">
        <v>164</v>
      </c>
      <c r="C15" s="11">
        <f t="shared" si="1"/>
        <v>-3</v>
      </c>
      <c r="E15" s="11">
        <f>'Stage 3_Year 2'!F14*-1</f>
        <v>-3</v>
      </c>
      <c r="G15" s="3"/>
      <c r="L15" s="78">
        <f>C15-'Sequence of accounts 2008 SNA'!C15</f>
        <v>0</v>
      </c>
      <c r="M15" s="78">
        <f>D15-'Sequence of accounts 2008 SNA'!D15</f>
        <v>0</v>
      </c>
      <c r="N15" s="78">
        <f>E15-'Sequence of accounts 2008 SNA'!E15</f>
        <v>0</v>
      </c>
      <c r="O15" s="78"/>
      <c r="P15" s="78">
        <f>H15-'Sequence of accounts 2008 SNA'!H15</f>
        <v>0</v>
      </c>
      <c r="Q15" s="78">
        <f>I15-'Sequence of accounts 2008 SNA'!I15</f>
        <v>0</v>
      </c>
      <c r="R15" s="78">
        <f>J15-'Sequence of accounts 2008 SNA'!J15</f>
        <v>0</v>
      </c>
    </row>
    <row r="16" spans="1:18" ht="14.45" customHeight="1" x14ac:dyDescent="0.2">
      <c r="A16" s="3" t="s">
        <v>188</v>
      </c>
      <c r="B16" s="3" t="s">
        <v>242</v>
      </c>
      <c r="C16" s="11">
        <f t="shared" si="1"/>
        <v>72.5</v>
      </c>
      <c r="D16" s="10"/>
      <c r="E16" s="10">
        <f>J13-E13-E14-E15</f>
        <v>72.5</v>
      </c>
      <c r="G16" s="3"/>
      <c r="H16" s="11"/>
      <c r="L16" s="78">
        <f>C16-'Sequence of accounts 2008 SNA'!C16</f>
        <v>0</v>
      </c>
      <c r="M16" s="78">
        <f>D16-'Sequence of accounts 2008 SNA'!D16</f>
        <v>0</v>
      </c>
      <c r="N16" s="78">
        <f>E16-'Sequence of accounts 2008 SNA'!E16</f>
        <v>0</v>
      </c>
      <c r="O16" s="78"/>
      <c r="P16" s="78">
        <f>H16-'Sequence of accounts 2008 SNA'!H16</f>
        <v>0</v>
      </c>
      <c r="Q16" s="78">
        <f>I16-'Sequence of accounts 2008 SNA'!I16</f>
        <v>0</v>
      </c>
      <c r="R16" s="78">
        <f>J16-'Sequence of accounts 2008 SNA'!J16</f>
        <v>0</v>
      </c>
    </row>
    <row r="17" spans="1:18" ht="14.45" customHeight="1" x14ac:dyDescent="0.2">
      <c r="A17" s="3" t="s">
        <v>250</v>
      </c>
      <c r="B17" s="3" t="s">
        <v>243</v>
      </c>
      <c r="C17" s="11">
        <f t="shared" si="1"/>
        <v>29.333333333333332</v>
      </c>
      <c r="E17" s="10">
        <f>E8</f>
        <v>29.333333333333332</v>
      </c>
      <c r="H17" s="10"/>
      <c r="L17" s="78">
        <f>C17-'Sequence of accounts 2008 SNA'!C17</f>
        <v>0</v>
      </c>
      <c r="M17" s="78">
        <f>D17-'Sequence of accounts 2008 SNA'!D17</f>
        <v>0</v>
      </c>
      <c r="N17" s="78">
        <f>E17-'Sequence of accounts 2008 SNA'!E17</f>
        <v>0</v>
      </c>
      <c r="O17" s="78"/>
      <c r="P17" s="78">
        <f>H17-'Sequence of accounts 2008 SNA'!H17</f>
        <v>0</v>
      </c>
      <c r="Q17" s="78">
        <f>I17-'Sequence of accounts 2008 SNA'!I17</f>
        <v>0</v>
      </c>
      <c r="R17" s="78">
        <f>J17-'Sequence of accounts 2008 SNA'!J17</f>
        <v>0</v>
      </c>
    </row>
    <row r="18" spans="1:18" ht="14.45" customHeight="1" x14ac:dyDescent="0.2">
      <c r="A18" s="3" t="s">
        <v>230</v>
      </c>
      <c r="B18" s="3" t="s">
        <v>244</v>
      </c>
      <c r="C18" s="11">
        <f t="shared" si="1"/>
        <v>21.453465837331656</v>
      </c>
      <c r="E18" s="10">
        <f>E9</f>
        <v>21.453465837331656</v>
      </c>
      <c r="F18" s="49"/>
      <c r="H18" s="10"/>
      <c r="L18" s="78">
        <f>C18-'Sequence of accounts 2008 SNA'!C18</f>
        <v>21.453465837331656</v>
      </c>
      <c r="M18" s="78">
        <f>D18-'Sequence of accounts 2008 SNA'!D18</f>
        <v>0</v>
      </c>
      <c r="N18" s="78">
        <f>E18-'Sequence of accounts 2008 SNA'!E18</f>
        <v>21.453465837331656</v>
      </c>
      <c r="O18" s="78"/>
      <c r="P18" s="78">
        <f>H18-'Sequence of accounts 2008 SNA'!H18</f>
        <v>0</v>
      </c>
      <c r="Q18" s="78">
        <f>I18-'Sequence of accounts 2008 SNA'!I18</f>
        <v>0</v>
      </c>
      <c r="R18" s="78">
        <f>J18-'Sequence of accounts 2008 SNA'!J18</f>
        <v>0</v>
      </c>
    </row>
    <row r="19" spans="1:18" ht="14.45" customHeight="1" x14ac:dyDescent="0.2">
      <c r="A19" s="3" t="s">
        <v>167</v>
      </c>
      <c r="B19" s="3" t="s">
        <v>245</v>
      </c>
      <c r="C19" s="11">
        <f t="shared" si="1"/>
        <v>21.713200829335015</v>
      </c>
      <c r="D19" s="10"/>
      <c r="E19" s="10">
        <f>E16-E17-E18</f>
        <v>21.713200829335015</v>
      </c>
      <c r="F19" s="49"/>
      <c r="H19" s="10"/>
      <c r="L19" s="78">
        <f>C19-'Sequence of accounts 2008 SNA'!C19</f>
        <v>-21.453465837331656</v>
      </c>
      <c r="M19" s="78">
        <f>D19-'Sequence of accounts 2008 SNA'!D19</f>
        <v>0</v>
      </c>
      <c r="N19" s="78">
        <f>E19-'Sequence of accounts 2008 SNA'!E19</f>
        <v>-21.453465837331656</v>
      </c>
      <c r="O19" s="78"/>
      <c r="P19" s="78">
        <f>H19-'Sequence of accounts 2008 SNA'!H19</f>
        <v>0</v>
      </c>
      <c r="Q19" s="78">
        <f>I19-'Sequence of accounts 2008 SNA'!I19</f>
        <v>0</v>
      </c>
      <c r="R19" s="78">
        <f>J19-'Sequence of accounts 2008 SNA'!J19</f>
        <v>0</v>
      </c>
    </row>
    <row r="20" spans="1:18" ht="14.45" customHeight="1" x14ac:dyDescent="0.2">
      <c r="C20" s="11"/>
      <c r="E20" s="10"/>
      <c r="H20" s="10"/>
      <c r="L20" s="78">
        <f>C20-'Sequence of accounts 2008 SNA'!C20</f>
        <v>0</v>
      </c>
      <c r="M20" s="78">
        <f>D20-'Sequence of accounts 2008 SNA'!D20</f>
        <v>0</v>
      </c>
      <c r="N20" s="78">
        <f>E20-'Sequence of accounts 2008 SNA'!E20</f>
        <v>0</v>
      </c>
      <c r="O20" s="78"/>
      <c r="P20" s="78">
        <f>H20-'Sequence of accounts 2008 SNA'!H20</f>
        <v>0</v>
      </c>
      <c r="Q20" s="78">
        <f>I20-'Sequence of accounts 2008 SNA'!I20</f>
        <v>0</v>
      </c>
      <c r="R20" s="78">
        <f>J20-'Sequence of accounts 2008 SNA'!J20</f>
        <v>0</v>
      </c>
    </row>
    <row r="21" spans="1:18" ht="14.45" customHeight="1" x14ac:dyDescent="0.2">
      <c r="B21" s="2" t="s">
        <v>193</v>
      </c>
      <c r="C21" s="11"/>
      <c r="D21" s="2"/>
      <c r="E21" s="10"/>
      <c r="H21" s="10"/>
      <c r="L21" s="78">
        <f>C21-'Sequence of accounts 2008 SNA'!C21</f>
        <v>0</v>
      </c>
      <c r="M21" s="78">
        <f>D21-'Sequence of accounts 2008 SNA'!D21</f>
        <v>0</v>
      </c>
      <c r="N21" s="78">
        <f>E21-'Sequence of accounts 2008 SNA'!E21</f>
        <v>0</v>
      </c>
      <c r="O21" s="78"/>
      <c r="P21" s="78">
        <f>H21-'Sequence of accounts 2008 SNA'!H21</f>
        <v>0</v>
      </c>
      <c r="Q21" s="78">
        <f>I21-'Sequence of accounts 2008 SNA'!I21</f>
        <v>0</v>
      </c>
      <c r="R21" s="78">
        <f>J21-'Sequence of accounts 2008 SNA'!J21</f>
        <v>0</v>
      </c>
    </row>
    <row r="22" spans="1:18" ht="14.45" customHeight="1" x14ac:dyDescent="0.2">
      <c r="C22" s="11"/>
      <c r="E22" s="10"/>
      <c r="F22" s="3" t="s">
        <v>167</v>
      </c>
      <c r="G22" s="3" t="s">
        <v>245</v>
      </c>
      <c r="H22" s="11">
        <f>SUM(I22:J22)</f>
        <v>21.713200829335015</v>
      </c>
      <c r="J22" s="10">
        <f>E19</f>
        <v>21.713200829335015</v>
      </c>
      <c r="K22" s="49"/>
      <c r="L22" s="78">
        <f>C22-'Sequence of accounts 2008 SNA'!C22</f>
        <v>0</v>
      </c>
      <c r="M22" s="78">
        <f>D22-'Sequence of accounts 2008 SNA'!D22</f>
        <v>0</v>
      </c>
      <c r="N22" s="78">
        <f>E22-'Sequence of accounts 2008 SNA'!E22</f>
        <v>0</v>
      </c>
      <c r="O22" s="78"/>
      <c r="P22" s="78">
        <f>H22-'Sequence of accounts 2008 SNA'!H22</f>
        <v>-21.453465837331656</v>
      </c>
      <c r="Q22" s="78">
        <f>I22-'Sequence of accounts 2008 SNA'!I22</f>
        <v>0</v>
      </c>
      <c r="R22" s="78">
        <f>J22-'Sequence of accounts 2008 SNA'!J22</f>
        <v>-21.453465837331656</v>
      </c>
    </row>
    <row r="23" spans="1:18" ht="14.45" customHeight="1" x14ac:dyDescent="0.2">
      <c r="A23" s="59" t="s">
        <v>159</v>
      </c>
      <c r="B23" s="59" t="s">
        <v>87</v>
      </c>
      <c r="C23" s="59"/>
      <c r="D23" s="59"/>
      <c r="E23" s="59"/>
      <c r="F23" s="59" t="s">
        <v>159</v>
      </c>
      <c r="G23" s="59" t="s">
        <v>87</v>
      </c>
      <c r="H23" s="59">
        <f t="shared" ref="H23:H24" si="2">SUM(I23:J23)</f>
        <v>4</v>
      </c>
      <c r="I23" s="10">
        <f>'Stage 3_Year 2'!F7</f>
        <v>4</v>
      </c>
      <c r="J23" s="10"/>
      <c r="L23" s="78">
        <f>C23-'Sequence of accounts 2008 SNA'!C23</f>
        <v>0</v>
      </c>
      <c r="M23" s="78">
        <f>D23-'Sequence of accounts 2008 SNA'!D23</f>
        <v>0</v>
      </c>
      <c r="N23" s="78">
        <f>E23-'Sequence of accounts 2008 SNA'!E23</f>
        <v>0</v>
      </c>
      <c r="O23" s="78"/>
      <c r="P23" s="78">
        <f>H23-'Sequence of accounts 2008 SNA'!H23</f>
        <v>0</v>
      </c>
      <c r="Q23" s="78">
        <f>I23-'Sequence of accounts 2008 SNA'!I23</f>
        <v>0</v>
      </c>
      <c r="R23" s="78">
        <f>J23-'Sequence of accounts 2008 SNA'!J23</f>
        <v>0</v>
      </c>
    </row>
    <row r="24" spans="1:18" ht="14.45" customHeight="1" x14ac:dyDescent="0.2">
      <c r="A24" s="59" t="s">
        <v>160</v>
      </c>
      <c r="B24" s="59" t="s">
        <v>88</v>
      </c>
      <c r="C24" s="59"/>
      <c r="D24" s="59"/>
      <c r="E24" s="59"/>
      <c r="F24" s="59" t="s">
        <v>160</v>
      </c>
      <c r="G24" s="59" t="s">
        <v>88</v>
      </c>
      <c r="H24" s="59">
        <f t="shared" si="2"/>
        <v>-2</v>
      </c>
      <c r="I24" s="10">
        <f>-1*'Stage 3_Year 2'!F8</f>
        <v>-2</v>
      </c>
      <c r="J24" s="10"/>
      <c r="L24" s="78">
        <f>C24-'Sequence of accounts 2008 SNA'!C24</f>
        <v>0</v>
      </c>
      <c r="M24" s="78">
        <f>D24-'Sequence of accounts 2008 SNA'!D24</f>
        <v>0</v>
      </c>
      <c r="N24" s="78">
        <f>E24-'Sequence of accounts 2008 SNA'!E24</f>
        <v>0</v>
      </c>
      <c r="O24" s="78"/>
      <c r="P24" s="78">
        <f>H24-'Sequence of accounts 2008 SNA'!H24</f>
        <v>0</v>
      </c>
      <c r="Q24" s="78">
        <f>I24-'Sequence of accounts 2008 SNA'!I24</f>
        <v>0</v>
      </c>
      <c r="R24" s="78">
        <f>J24-'Sequence of accounts 2008 SNA'!J24</f>
        <v>0</v>
      </c>
    </row>
    <row r="25" spans="1:18" ht="14.45" customHeight="1" x14ac:dyDescent="0.2">
      <c r="A25" s="59" t="s">
        <v>165</v>
      </c>
      <c r="B25" s="59" t="s">
        <v>94</v>
      </c>
      <c r="C25" s="11"/>
      <c r="E25" s="10"/>
      <c r="F25" s="3" t="s">
        <v>165</v>
      </c>
      <c r="G25" s="59" t="s">
        <v>94</v>
      </c>
      <c r="H25" s="11">
        <f>SUM(I25:J25)</f>
        <v>2</v>
      </c>
      <c r="I25" s="10">
        <f t="shared" ref="I25:I26" si="3">E14</f>
        <v>2</v>
      </c>
      <c r="J25" s="10"/>
      <c r="L25" s="78">
        <f>C25-'Sequence of accounts 2008 SNA'!C25</f>
        <v>0</v>
      </c>
      <c r="M25" s="78">
        <f>D25-'Sequence of accounts 2008 SNA'!D25</f>
        <v>0</v>
      </c>
      <c r="N25" s="78">
        <f>E25-'Sequence of accounts 2008 SNA'!E25</f>
        <v>0</v>
      </c>
      <c r="O25" s="78"/>
      <c r="P25" s="78">
        <f>H25-'Sequence of accounts 2008 SNA'!H25</f>
        <v>0</v>
      </c>
      <c r="Q25" s="78">
        <f>I25-'Sequence of accounts 2008 SNA'!I25</f>
        <v>0</v>
      </c>
      <c r="R25" s="78">
        <f>J25-'Sequence of accounts 2008 SNA'!J25</f>
        <v>0</v>
      </c>
    </row>
    <row r="26" spans="1:18" ht="14.45" customHeight="1" x14ac:dyDescent="0.2">
      <c r="A26" s="3" t="s">
        <v>166</v>
      </c>
      <c r="B26" s="59" t="s">
        <v>164</v>
      </c>
      <c r="C26" s="11"/>
      <c r="E26" s="10"/>
      <c r="F26" s="3" t="s">
        <v>166</v>
      </c>
      <c r="G26" s="59" t="s">
        <v>164</v>
      </c>
      <c r="H26" s="11">
        <f>SUM(I26:J26)</f>
        <v>-3</v>
      </c>
      <c r="I26" s="10">
        <f t="shared" si="3"/>
        <v>-3</v>
      </c>
      <c r="J26" s="10"/>
      <c r="L26" s="78">
        <f>C26-'Sequence of accounts 2008 SNA'!C26</f>
        <v>0</v>
      </c>
      <c r="M26" s="78">
        <f>D26-'Sequence of accounts 2008 SNA'!D26</f>
        <v>0</v>
      </c>
      <c r="N26" s="78">
        <f>E26-'Sequence of accounts 2008 SNA'!E26</f>
        <v>0</v>
      </c>
      <c r="O26" s="78"/>
      <c r="P26" s="78">
        <f>H26-'Sequence of accounts 2008 SNA'!H26</f>
        <v>0</v>
      </c>
      <c r="Q26" s="78">
        <f>I26-'Sequence of accounts 2008 SNA'!I26</f>
        <v>0</v>
      </c>
      <c r="R26" s="78">
        <f>J26-'Sequence of accounts 2008 SNA'!J26</f>
        <v>0</v>
      </c>
    </row>
    <row r="27" spans="1:18" ht="14.45" customHeight="1" x14ac:dyDescent="0.2">
      <c r="A27" s="59" t="s">
        <v>234</v>
      </c>
      <c r="B27" s="59" t="s">
        <v>172</v>
      </c>
      <c r="C27" s="59">
        <f>SUM(D27:E27)</f>
        <v>21</v>
      </c>
      <c r="D27" s="59"/>
      <c r="E27" s="59">
        <f>'Split-asset calculations'!F4</f>
        <v>21</v>
      </c>
      <c r="F27" s="59" t="s">
        <v>234</v>
      </c>
      <c r="G27" s="3" t="s">
        <v>172</v>
      </c>
      <c r="H27" s="11">
        <f>SUM(I27:J27)</f>
        <v>21</v>
      </c>
      <c r="I27">
        <f>E27</f>
        <v>21</v>
      </c>
      <c r="J27" s="10"/>
      <c r="L27" s="78">
        <f>C27-'Sequence of accounts 2008 SNA'!C27</f>
        <v>0</v>
      </c>
      <c r="M27" s="78">
        <f>D27-'Sequence of accounts 2008 SNA'!D27</f>
        <v>0</v>
      </c>
      <c r="N27" s="78">
        <f>E27-'Sequence of accounts 2008 SNA'!E27</f>
        <v>0</v>
      </c>
      <c r="O27" s="78"/>
      <c r="P27" s="78">
        <f>H27-'Sequence of accounts 2008 SNA'!H27</f>
        <v>0</v>
      </c>
      <c r="Q27" s="78">
        <f>I27-'Sequence of accounts 2008 SNA'!I27</f>
        <v>0</v>
      </c>
      <c r="R27" s="78">
        <f>J27-'Sequence of accounts 2008 SNA'!J27</f>
        <v>0</v>
      </c>
    </row>
    <row r="28" spans="1:18" ht="14.45" customHeight="1" x14ac:dyDescent="0.2">
      <c r="A28" s="59" t="s">
        <v>232</v>
      </c>
      <c r="B28" s="3" t="s">
        <v>233</v>
      </c>
      <c r="C28" s="11">
        <f>SUM(D28:E28)</f>
        <v>-18.773021018570713</v>
      </c>
      <c r="D28" s="10"/>
      <c r="E28" s="11">
        <f>-E9*'Split-asset calculations'!F6</f>
        <v>-18.773021018570713</v>
      </c>
      <c r="F28" s="59" t="s">
        <v>232</v>
      </c>
      <c r="G28" s="3" t="s">
        <v>233</v>
      </c>
      <c r="H28" s="11">
        <f>SUM(I28:J28)</f>
        <v>-18.773021018570713</v>
      </c>
      <c r="I28" s="11">
        <f>E28</f>
        <v>-18.773021018570713</v>
      </c>
      <c r="J28" s="10"/>
      <c r="K28" s="49"/>
      <c r="L28" s="78">
        <f>C28-'Sequence of accounts 2008 SNA'!C28</f>
        <v>-18.773021018570713</v>
      </c>
      <c r="M28" s="78">
        <f>D28-'Sequence of accounts 2008 SNA'!D28</f>
        <v>0</v>
      </c>
      <c r="N28" s="78">
        <f>E28-'Sequence of accounts 2008 SNA'!E28</f>
        <v>-18.773021018570713</v>
      </c>
      <c r="O28" s="78"/>
      <c r="P28" s="78">
        <f>H28-'Sequence of accounts 2008 SNA'!H28</f>
        <v>-18.773021018570713</v>
      </c>
      <c r="Q28" s="78">
        <f>I28-'Sequence of accounts 2008 SNA'!I28</f>
        <v>-18.773021018570713</v>
      </c>
      <c r="R28" s="78">
        <f>J28-'Sequence of accounts 2008 SNA'!J28</f>
        <v>0</v>
      </c>
    </row>
    <row r="29" spans="1:18" ht="14.45" customHeight="1" x14ac:dyDescent="0.2">
      <c r="A29" s="3" t="s">
        <v>189</v>
      </c>
      <c r="B29" s="3" t="s">
        <v>235</v>
      </c>
      <c r="C29" s="10">
        <f>SUM(D29:E29)</f>
        <v>22.713200829335015</v>
      </c>
      <c r="D29" s="10">
        <f>SUM(I22:I28)-SUM(D23:D28)</f>
        <v>3.2269789814292871</v>
      </c>
      <c r="E29" s="10">
        <f>SUM(J22:J28)-SUM(E23:E28)</f>
        <v>19.486221847905728</v>
      </c>
      <c r="F29" s="3"/>
      <c r="G29" s="3"/>
      <c r="H29" s="11"/>
      <c r="J29" s="49"/>
      <c r="K29" s="49"/>
      <c r="L29" s="78">
        <f>C29-'Sequence of accounts 2008 SNA'!C29</f>
        <v>-21.453465837331656</v>
      </c>
      <c r="M29" s="78">
        <f>D29-'Sequence of accounts 2008 SNA'!D29</f>
        <v>-18.773021018570713</v>
      </c>
      <c r="N29" s="78">
        <f>E29-'Sequence of accounts 2008 SNA'!E29</f>
        <v>-2.6804448187609431</v>
      </c>
      <c r="O29" s="78"/>
      <c r="P29" s="78">
        <f>H29-'Sequence of accounts 2008 SNA'!H29</f>
        <v>0</v>
      </c>
      <c r="Q29" s="78">
        <f>I29-'Sequence of accounts 2008 SNA'!I29</f>
        <v>0</v>
      </c>
      <c r="R29" s="78">
        <f>J29-'Sequence of accounts 2008 SNA'!J29</f>
        <v>0</v>
      </c>
    </row>
    <row r="30" spans="1:18" ht="14.45" customHeight="1" x14ac:dyDescent="0.2">
      <c r="C30" s="11"/>
      <c r="E30" s="10"/>
      <c r="H30" s="11"/>
      <c r="L30" s="78">
        <f>C30-'Sequence of accounts 2008 SNA'!C30</f>
        <v>0</v>
      </c>
      <c r="M30" s="78">
        <f>D30-'Sequence of accounts 2008 SNA'!D30</f>
        <v>0</v>
      </c>
      <c r="N30" s="78">
        <f>E30-'Sequence of accounts 2008 SNA'!E30</f>
        <v>0</v>
      </c>
      <c r="O30" s="78"/>
      <c r="P30" s="78">
        <f>H30-'Sequence of accounts 2008 SNA'!H30</f>
        <v>0</v>
      </c>
      <c r="Q30" s="78">
        <f>I30-'Sequence of accounts 2008 SNA'!I30</f>
        <v>0</v>
      </c>
      <c r="R30" s="78">
        <f>J30-'Sequence of accounts 2008 SNA'!J30</f>
        <v>0</v>
      </c>
    </row>
    <row r="31" spans="1:18" ht="14.45" customHeight="1" x14ac:dyDescent="0.2">
      <c r="B31" s="2" t="s">
        <v>191</v>
      </c>
      <c r="C31" s="11"/>
      <c r="E31" s="10"/>
      <c r="H31" s="11"/>
      <c r="L31" s="78">
        <f>C31-'Sequence of accounts 2008 SNA'!C31</f>
        <v>0</v>
      </c>
      <c r="M31" s="78">
        <f>D31-'Sequence of accounts 2008 SNA'!D31</f>
        <v>0</v>
      </c>
      <c r="N31" s="78">
        <f>E31-'Sequence of accounts 2008 SNA'!E31</f>
        <v>0</v>
      </c>
      <c r="O31" s="78"/>
      <c r="P31" s="78">
        <f>H31-'Sequence of accounts 2008 SNA'!H31</f>
        <v>0</v>
      </c>
      <c r="Q31" s="78">
        <f>I31-'Sequence of accounts 2008 SNA'!I31</f>
        <v>0</v>
      </c>
      <c r="R31" s="78">
        <f>J31-'Sequence of accounts 2008 SNA'!J31</f>
        <v>0</v>
      </c>
    </row>
    <row r="32" spans="1:18" ht="14.45" customHeight="1" x14ac:dyDescent="0.2">
      <c r="A32" s="3" t="s">
        <v>175</v>
      </c>
      <c r="B32" t="s">
        <v>95</v>
      </c>
      <c r="C32" s="11">
        <f>SUM(D32:E32)</f>
        <v>18</v>
      </c>
      <c r="E32" s="10">
        <f>'Split-asset calculations'!F9</f>
        <v>18</v>
      </c>
      <c r="F32" s="3" t="s">
        <v>175</v>
      </c>
      <c r="G32" s="3" t="s">
        <v>95</v>
      </c>
      <c r="H32" s="11">
        <f t="shared" ref="H32:H57" si="4">SUM(I32:J32)</f>
        <v>18</v>
      </c>
      <c r="I32" s="10">
        <f>E32</f>
        <v>18</v>
      </c>
      <c r="J32" s="10"/>
      <c r="L32" s="78">
        <f>C32-'Sequence of accounts 2008 SNA'!C32</f>
        <v>0</v>
      </c>
      <c r="M32" s="78">
        <f>D32-'Sequence of accounts 2008 SNA'!D32</f>
        <v>0</v>
      </c>
      <c r="N32" s="78">
        <f>E32-'Sequence of accounts 2008 SNA'!E32</f>
        <v>0</v>
      </c>
      <c r="O32" s="78"/>
      <c r="P32" s="78">
        <f>H32-'Sequence of accounts 2008 SNA'!H32</f>
        <v>0</v>
      </c>
      <c r="Q32" s="78">
        <f>I32-'Sequence of accounts 2008 SNA'!I32</f>
        <v>0</v>
      </c>
      <c r="R32" s="78">
        <f>J32-'Sequence of accounts 2008 SNA'!J32</f>
        <v>0</v>
      </c>
    </row>
    <row r="33" spans="1:18" ht="14.45" customHeight="1" x14ac:dyDescent="0.2">
      <c r="A33" s="49"/>
      <c r="C33" s="11"/>
      <c r="E33" s="49"/>
      <c r="F33" s="49"/>
      <c r="G33" s="3"/>
      <c r="H33" s="11"/>
      <c r="I33" s="10"/>
      <c r="J33" s="10"/>
      <c r="L33" s="78">
        <f>C33-'Sequence of accounts 2008 SNA'!C33</f>
        <v>0</v>
      </c>
      <c r="M33" s="78">
        <f>D33-'Sequence of accounts 2008 SNA'!D33</f>
        <v>0</v>
      </c>
      <c r="N33" s="78">
        <f>E33-'Sequence of accounts 2008 SNA'!E33</f>
        <v>0</v>
      </c>
      <c r="O33" s="78"/>
      <c r="P33" s="78">
        <f>H33-'Sequence of accounts 2008 SNA'!H33</f>
        <v>0</v>
      </c>
      <c r="Q33" s="78">
        <f>I33-'Sequence of accounts 2008 SNA'!I33</f>
        <v>0</v>
      </c>
      <c r="R33" s="78">
        <f>J33-'Sequence of accounts 2008 SNA'!J33</f>
        <v>0</v>
      </c>
    </row>
    <row r="34" spans="1:18" ht="14.45" customHeight="1" x14ac:dyDescent="0.2">
      <c r="B34" s="2" t="s">
        <v>192</v>
      </c>
      <c r="C34" s="11"/>
      <c r="E34" s="10"/>
      <c r="H34" s="11"/>
      <c r="I34" s="10"/>
      <c r="J34" s="10"/>
      <c r="L34" s="78">
        <f>C34-'Sequence of accounts 2008 SNA'!C34</f>
        <v>0</v>
      </c>
      <c r="M34" s="78">
        <f>D34-'Sequence of accounts 2008 SNA'!D34</f>
        <v>0</v>
      </c>
      <c r="N34" s="78">
        <f>E34-'Sequence of accounts 2008 SNA'!E34</f>
        <v>0</v>
      </c>
      <c r="O34" s="78"/>
      <c r="P34" s="78">
        <f>H34-'Sequence of accounts 2008 SNA'!H34</f>
        <v>0</v>
      </c>
      <c r="Q34" s="78">
        <f>I34-'Sequence of accounts 2008 SNA'!I34</f>
        <v>0</v>
      </c>
      <c r="R34" s="78">
        <f>J34-'Sequence of accounts 2008 SNA'!J34</f>
        <v>0</v>
      </c>
    </row>
    <row r="35" spans="1:18" ht="14.45" customHeight="1" x14ac:dyDescent="0.2">
      <c r="A35" s="83" t="s">
        <v>176</v>
      </c>
      <c r="B35" s="83" t="s">
        <v>246</v>
      </c>
      <c r="C35" s="81">
        <f>SUM(D35:E35)</f>
        <v>22.713200829335015</v>
      </c>
      <c r="D35" s="82">
        <f>D29+I32-D32</f>
        <v>21.226978981429287</v>
      </c>
      <c r="E35" s="82">
        <f>E29+J32-E32</f>
        <v>1.4862218479057283</v>
      </c>
      <c r="F35" s="83"/>
      <c r="G35" s="83"/>
      <c r="H35" s="81"/>
      <c r="I35" s="80"/>
      <c r="J35" s="80"/>
      <c r="K35" s="49"/>
      <c r="L35" s="78">
        <f>C35-'Sequence of accounts 2008 SNA'!C35</f>
        <v>-21.453465837331656</v>
      </c>
      <c r="M35" s="78">
        <f>D35-'Sequence of accounts 2008 SNA'!D35</f>
        <v>-18.773021018570713</v>
      </c>
      <c r="N35" s="78">
        <f>E35-'Sequence of accounts 2008 SNA'!E35</f>
        <v>-2.6804448187609431</v>
      </c>
      <c r="O35" s="78"/>
      <c r="P35" s="78">
        <f>H35-'Sequence of accounts 2008 SNA'!H35</f>
        <v>0</v>
      </c>
      <c r="Q35" s="78">
        <f>I35-'Sequence of accounts 2008 SNA'!I35</f>
        <v>0</v>
      </c>
      <c r="R35" s="78">
        <f>J35-'Sequence of accounts 2008 SNA'!J35</f>
        <v>0</v>
      </c>
    </row>
    <row r="36" spans="1:18" ht="14.45" customHeight="1" x14ac:dyDescent="0.2">
      <c r="C36" s="11"/>
      <c r="E36" s="10"/>
      <c r="H36" s="11"/>
      <c r="I36" s="11"/>
      <c r="J36" s="11"/>
      <c r="K36" s="49"/>
      <c r="L36" s="78"/>
      <c r="M36" s="78"/>
      <c r="N36" s="78"/>
      <c r="O36" s="78"/>
      <c r="P36" s="78"/>
      <c r="Q36" s="78"/>
      <c r="R36" s="78"/>
    </row>
    <row r="37" spans="1:18" ht="14.45" customHeight="1" x14ac:dyDescent="0.2">
      <c r="B37" s="79" t="s">
        <v>152</v>
      </c>
      <c r="C37" s="11"/>
      <c r="E37" s="10"/>
      <c r="H37" s="11"/>
      <c r="L37" s="78"/>
      <c r="M37" s="78"/>
      <c r="N37" s="78"/>
      <c r="O37" s="78"/>
      <c r="P37" s="78"/>
      <c r="Q37" s="78"/>
      <c r="R37" s="78"/>
    </row>
    <row r="38" spans="1:18" ht="14.45" customHeight="1" x14ac:dyDescent="0.2">
      <c r="B38" s="52" t="s">
        <v>97</v>
      </c>
      <c r="C38" s="52"/>
      <c r="D38" s="3" t="s">
        <v>80</v>
      </c>
      <c r="E38" s="3" t="s">
        <v>81</v>
      </c>
      <c r="G38" s="52" t="s">
        <v>194</v>
      </c>
      <c r="H38" s="52"/>
      <c r="I38" s="3" t="s">
        <v>80</v>
      </c>
      <c r="J38" s="3" t="s">
        <v>81</v>
      </c>
      <c r="L38" s="78"/>
      <c r="M38" s="78"/>
      <c r="N38" s="78"/>
      <c r="O38" s="78"/>
      <c r="P38" s="78"/>
      <c r="Q38" s="78"/>
      <c r="R38" s="78"/>
    </row>
    <row r="39" spans="1:18" ht="14.45" customHeight="1" x14ac:dyDescent="0.2">
      <c r="A39" s="2" t="s">
        <v>174</v>
      </c>
      <c r="C39" s="2" t="s">
        <v>84</v>
      </c>
      <c r="D39" s="2" t="s">
        <v>109</v>
      </c>
      <c r="E39" s="2" t="s">
        <v>150</v>
      </c>
      <c r="F39" s="2" t="s">
        <v>174</v>
      </c>
      <c r="G39" s="52"/>
      <c r="H39" s="2" t="s">
        <v>84</v>
      </c>
      <c r="I39" s="2" t="s">
        <v>109</v>
      </c>
      <c r="J39" s="2" t="s">
        <v>150</v>
      </c>
      <c r="L39" s="78"/>
      <c r="M39" s="78"/>
      <c r="N39" s="78"/>
      <c r="O39" s="78"/>
      <c r="P39" s="78"/>
      <c r="Q39" s="78"/>
      <c r="R39" s="78"/>
    </row>
    <row r="40" spans="1:18" ht="14.45" customHeight="1" x14ac:dyDescent="0.2">
      <c r="B40" s="2" t="s">
        <v>98</v>
      </c>
      <c r="C40" s="11"/>
      <c r="D40" s="2"/>
      <c r="E40" s="10"/>
      <c r="H40" s="11"/>
      <c r="L40" s="78"/>
      <c r="M40" s="78"/>
      <c r="N40" s="78"/>
      <c r="O40" s="78"/>
      <c r="P40" s="78"/>
      <c r="Q40" s="78"/>
      <c r="R40" s="78"/>
    </row>
    <row r="41" spans="1:18" ht="14.45" customHeight="1" x14ac:dyDescent="0.2">
      <c r="B41" s="2"/>
      <c r="C41" s="11"/>
      <c r="D41" s="2"/>
      <c r="E41" s="10"/>
      <c r="F41" s="3" t="s">
        <v>176</v>
      </c>
      <c r="G41" t="s">
        <v>96</v>
      </c>
      <c r="H41" s="11">
        <f t="shared" si="4"/>
        <v>22.713200829335015</v>
      </c>
      <c r="I41" s="10">
        <f>D35</f>
        <v>21.226978981429287</v>
      </c>
      <c r="J41" s="10">
        <f>E35</f>
        <v>1.4862218479057283</v>
      </c>
      <c r="K41" s="49"/>
      <c r="L41" s="78"/>
      <c r="M41" s="78"/>
      <c r="N41" s="78"/>
      <c r="O41" s="78"/>
      <c r="P41" s="78"/>
      <c r="Q41" s="78"/>
    </row>
    <row r="42" spans="1:18" ht="14.45" customHeight="1" x14ac:dyDescent="0.2">
      <c r="A42" t="s">
        <v>248</v>
      </c>
      <c r="B42" t="s">
        <v>247</v>
      </c>
      <c r="C42" s="11">
        <f>SUM(D42:E42)</f>
        <v>0</v>
      </c>
      <c r="D42" s="10">
        <f>I42</f>
        <v>0</v>
      </c>
      <c r="E42" s="10">
        <v>0</v>
      </c>
      <c r="F42" s="10" t="s">
        <v>184</v>
      </c>
      <c r="G42" t="s">
        <v>99</v>
      </c>
      <c r="H42" s="11">
        <f t="shared" si="4"/>
        <v>0</v>
      </c>
      <c r="I42" s="10">
        <v>0</v>
      </c>
      <c r="J42">
        <v>0</v>
      </c>
      <c r="K42" s="10"/>
      <c r="L42" s="78"/>
      <c r="M42" s="78"/>
      <c r="N42" s="78"/>
      <c r="O42" s="78"/>
      <c r="P42" s="78"/>
      <c r="Q42" s="78"/>
    </row>
    <row r="43" spans="1:18" ht="14.45" customHeight="1" x14ac:dyDescent="0.2">
      <c r="A43" t="s">
        <v>249</v>
      </c>
      <c r="B43" s="3" t="s">
        <v>237</v>
      </c>
      <c r="C43" s="11">
        <f>SUM(D43:E43)</f>
        <v>0</v>
      </c>
      <c r="D43" s="10"/>
      <c r="E43" s="10">
        <v>0</v>
      </c>
      <c r="F43" s="49"/>
      <c r="H43" s="11"/>
      <c r="I43" s="10"/>
      <c r="J43" s="10"/>
      <c r="K43" s="10"/>
      <c r="L43" s="78"/>
      <c r="M43" s="78"/>
      <c r="N43" s="78"/>
      <c r="O43" s="78"/>
      <c r="P43" s="78"/>
      <c r="Q43" s="78"/>
    </row>
    <row r="44" spans="1:18" ht="14.45" customHeight="1" x14ac:dyDescent="0.2">
      <c r="A44" t="s">
        <v>239</v>
      </c>
      <c r="B44" s="3" t="s">
        <v>238</v>
      </c>
      <c r="C44" s="11">
        <f>SUM(D44:E44)</f>
        <v>-29.333333333333332</v>
      </c>
      <c r="D44" s="3"/>
      <c r="E44" s="10">
        <f>-E8</f>
        <v>-29.333333333333332</v>
      </c>
      <c r="H44" s="11"/>
      <c r="L44" s="78"/>
      <c r="M44" s="78"/>
      <c r="N44" s="78"/>
      <c r="O44" s="78"/>
      <c r="P44" s="78"/>
      <c r="Q44" s="78"/>
    </row>
    <row r="45" spans="1:18" ht="14.45" customHeight="1" x14ac:dyDescent="0.2">
      <c r="A45" t="s">
        <v>236</v>
      </c>
      <c r="B45" t="s">
        <v>92</v>
      </c>
      <c r="C45" s="11">
        <f>SUM(D45:E45)</f>
        <v>-21.453465837331656</v>
      </c>
      <c r="D45" s="10">
        <f>-D28</f>
        <v>0</v>
      </c>
      <c r="E45" s="10">
        <f>-(E18-D28)</f>
        <v>-21.453465837331656</v>
      </c>
      <c r="F45" s="49"/>
      <c r="H45" s="11"/>
      <c r="L45" s="78"/>
      <c r="M45" s="78"/>
      <c r="N45" s="78"/>
      <c r="O45" s="78"/>
      <c r="P45" s="78"/>
      <c r="Q45" s="78"/>
    </row>
    <row r="46" spans="1:18" ht="14.45" customHeight="1" x14ac:dyDescent="0.2">
      <c r="A46" t="s">
        <v>186</v>
      </c>
      <c r="B46" t="s">
        <v>101</v>
      </c>
      <c r="C46" s="11">
        <f>SUM(D46:E46)</f>
        <v>73.5</v>
      </c>
      <c r="D46" s="10">
        <f>I46-D44-D45</f>
        <v>21.226978981429287</v>
      </c>
      <c r="E46" s="10">
        <f>J46-E44-E45</f>
        <v>52.273021018570716</v>
      </c>
      <c r="F46" t="s">
        <v>187</v>
      </c>
      <c r="G46" s="3" t="s">
        <v>185</v>
      </c>
      <c r="H46" s="11">
        <f t="shared" si="4"/>
        <v>22.713200829335015</v>
      </c>
      <c r="I46" s="10">
        <f>I41+I42</f>
        <v>21.226978981429287</v>
      </c>
      <c r="J46" s="10">
        <f>J41+J42</f>
        <v>1.4862218479057283</v>
      </c>
      <c r="K46" s="10"/>
      <c r="L46" s="78"/>
      <c r="M46" s="78"/>
      <c r="N46" s="78"/>
      <c r="O46" s="78"/>
      <c r="P46" s="78"/>
      <c r="Q46" s="78"/>
    </row>
    <row r="47" spans="1:18" ht="14.45" customHeight="1" x14ac:dyDescent="0.2">
      <c r="H47" s="11"/>
      <c r="L47" s="78"/>
      <c r="M47" s="78"/>
      <c r="N47" s="78"/>
      <c r="O47" s="78"/>
      <c r="P47" s="78"/>
      <c r="Q47" s="78"/>
    </row>
    <row r="48" spans="1:18" ht="14.45" customHeight="1" x14ac:dyDescent="0.2">
      <c r="B48" s="2" t="s">
        <v>102</v>
      </c>
      <c r="C48" s="11"/>
      <c r="D48" s="54"/>
      <c r="E48" s="10"/>
      <c r="H48" s="11"/>
      <c r="L48" s="78"/>
      <c r="M48" s="78"/>
      <c r="N48" s="78"/>
      <c r="O48" s="78"/>
      <c r="P48" s="78"/>
      <c r="Q48" s="78"/>
    </row>
    <row r="49" spans="1:17" ht="14.45" customHeight="1" x14ac:dyDescent="0.2">
      <c r="A49" s="3" t="s">
        <v>198</v>
      </c>
      <c r="B49" s="3" t="s">
        <v>197</v>
      </c>
      <c r="C49" s="91">
        <f>SUM(D49:E49)</f>
        <v>72.5</v>
      </c>
      <c r="D49" s="10">
        <f>E32+E27</f>
        <v>39</v>
      </c>
      <c r="E49" s="10">
        <f>E16-E27-E32</f>
        <v>33.5</v>
      </c>
      <c r="F49" t="s">
        <v>186</v>
      </c>
      <c r="G49" t="s">
        <v>101</v>
      </c>
      <c r="H49" s="11">
        <f t="shared" si="4"/>
        <v>73.5</v>
      </c>
      <c r="I49" s="10">
        <f>D46</f>
        <v>21.226978981429287</v>
      </c>
      <c r="J49" s="10">
        <f>E46</f>
        <v>52.273021018570716</v>
      </c>
      <c r="K49" s="49"/>
      <c r="L49" s="78"/>
      <c r="M49" s="78"/>
      <c r="N49" s="78"/>
      <c r="O49" s="78"/>
      <c r="P49" s="78"/>
      <c r="Q49" s="78"/>
    </row>
    <row r="50" spans="1:17" ht="14.45" customHeight="1" x14ac:dyDescent="0.2">
      <c r="C50" s="11"/>
      <c r="E50" s="10"/>
      <c r="H50" s="11"/>
      <c r="L50" s="78"/>
      <c r="M50" s="78"/>
      <c r="N50" s="78"/>
      <c r="O50" s="78"/>
      <c r="P50" s="78"/>
      <c r="Q50" s="78"/>
    </row>
    <row r="51" spans="1:17" ht="14.45" customHeight="1" x14ac:dyDescent="0.2">
      <c r="B51" s="2" t="s">
        <v>103</v>
      </c>
      <c r="C51" s="11"/>
      <c r="E51" s="10"/>
      <c r="H51" s="11"/>
      <c r="L51" s="78"/>
      <c r="M51" s="78"/>
      <c r="N51" s="78"/>
      <c r="O51" s="78"/>
      <c r="P51" s="78"/>
      <c r="Q51" s="78"/>
    </row>
    <row r="52" spans="1:17" ht="36.6" customHeight="1" x14ac:dyDescent="0.2">
      <c r="A52" t="s">
        <v>223</v>
      </c>
      <c r="B52" s="92" t="s">
        <v>225</v>
      </c>
      <c r="C52" s="91">
        <f>SUM(D52:E52)</f>
        <v>5.8891867004439842</v>
      </c>
      <c r="D52" s="10">
        <f>('Stage 3_Year 2'!F88-'Stage 3_Year 2'!F93+'Stage 3_Year 2'!F87+'Stage 3_Year 2'!F89-'Stage 3_Year 2'!F92-'Stage 3_Year 2'!F94)*'Split-asset calculations'!F6</f>
        <v>5.1533783188233331</v>
      </c>
      <c r="E52" s="10">
        <f>('Stage 3_Year 2'!F88-'Stage 3_Year 2'!F93+'Stage 3_Year 2'!F87+'Stage 3_Year 2'!F89-'Stage 3_Year 2'!F92-'Stage 3_Year 2'!F94)*(1-'Split-asset calculations'!F6)</f>
        <v>0.73580838162065099</v>
      </c>
      <c r="H52" s="11"/>
      <c r="L52" s="78"/>
      <c r="M52" s="78"/>
      <c r="N52" s="78"/>
      <c r="O52" s="78"/>
      <c r="P52" s="78"/>
      <c r="Q52" s="78"/>
    </row>
    <row r="53" spans="1:17" ht="28.5" customHeight="1" x14ac:dyDescent="0.2">
      <c r="A53" t="s">
        <v>223</v>
      </c>
      <c r="B53" s="89" t="s">
        <v>219</v>
      </c>
      <c r="C53" s="91">
        <f>SUM(D53:E53)</f>
        <v>0</v>
      </c>
      <c r="D53" s="10">
        <f>-E53</f>
        <v>-25.543763476608056</v>
      </c>
      <c r="E53" s="11">
        <f>'Stage 3_Year 2'!F67*(1-'Split-asset calculations'!F6)</f>
        <v>25.543763476608056</v>
      </c>
      <c r="H53" s="11"/>
      <c r="L53" s="78"/>
      <c r="M53" s="78"/>
      <c r="N53" s="78"/>
      <c r="O53" s="78"/>
      <c r="P53" s="78"/>
      <c r="Q53" s="78"/>
    </row>
    <row r="54" spans="1:17" ht="14.45" customHeight="1" x14ac:dyDescent="0.2">
      <c r="F54" s="3" t="s">
        <v>201</v>
      </c>
      <c r="G54" s="3" t="s">
        <v>204</v>
      </c>
      <c r="H54" s="11">
        <f t="shared" si="4"/>
        <v>5.8891867004439824</v>
      </c>
      <c r="I54" s="10">
        <f>D52+D53</f>
        <v>-20.390385157784724</v>
      </c>
      <c r="J54" s="10">
        <f>E52+E53</f>
        <v>26.279571858228707</v>
      </c>
      <c r="L54" s="78"/>
      <c r="M54" s="78"/>
      <c r="N54" s="78"/>
      <c r="O54" s="78"/>
      <c r="P54" s="78"/>
      <c r="Q54" s="78"/>
    </row>
    <row r="55" spans="1:17" ht="14.45" customHeight="1" x14ac:dyDescent="0.2">
      <c r="B55" s="2" t="s">
        <v>104</v>
      </c>
      <c r="C55" s="11"/>
      <c r="E55" s="10"/>
      <c r="L55" s="78"/>
      <c r="M55" s="78"/>
      <c r="N55" s="78"/>
      <c r="O55" s="78"/>
      <c r="P55" s="78"/>
      <c r="Q55" s="78"/>
    </row>
    <row r="56" spans="1:17" ht="14.45" customHeight="1" x14ac:dyDescent="0.2">
      <c r="A56" t="s">
        <v>199</v>
      </c>
      <c r="B56" t="s">
        <v>105</v>
      </c>
      <c r="C56" s="91">
        <f>SUM(D56:E56)</f>
        <v>11.331766260141274</v>
      </c>
      <c r="D56" s="10">
        <f>('Stage 3_Year 2'!F95)*'Split-asset calculations'!F6</f>
        <v>9.9159496088964687</v>
      </c>
      <c r="E56" s="10">
        <f>('Stage 3_Year 2'!F95)*(1-'Split-asset calculations'!F6)</f>
        <v>1.4158166512448056</v>
      </c>
      <c r="H56" s="11"/>
      <c r="L56" s="78"/>
      <c r="M56" s="78"/>
      <c r="N56" s="78"/>
      <c r="O56" s="78"/>
      <c r="P56" s="78"/>
      <c r="Q56" s="78"/>
    </row>
    <row r="57" spans="1:17" ht="14.45" customHeight="1" x14ac:dyDescent="0.2">
      <c r="A57" s="80"/>
      <c r="B57" s="80"/>
      <c r="C57" s="80"/>
      <c r="D57" s="80"/>
      <c r="E57" s="80"/>
      <c r="F57" s="83" t="s">
        <v>202</v>
      </c>
      <c r="G57" s="83" t="s">
        <v>205</v>
      </c>
      <c r="H57" s="81">
        <f t="shared" si="4"/>
        <v>11.331766260141274</v>
      </c>
      <c r="I57" s="82">
        <f>D56</f>
        <v>9.9159496088964687</v>
      </c>
      <c r="J57" s="82">
        <f>E56</f>
        <v>1.4158166512448056</v>
      </c>
      <c r="L57" s="78"/>
      <c r="M57" s="78"/>
      <c r="N57" s="78"/>
      <c r="O57" s="78"/>
      <c r="P57" s="78"/>
      <c r="Q57" s="78"/>
    </row>
    <row r="58" spans="1:17" ht="14.45" customHeight="1" x14ac:dyDescent="0.2">
      <c r="G58" s="3"/>
      <c r="H58" s="11"/>
      <c r="I58" s="10"/>
      <c r="J58" s="10"/>
      <c r="L58" s="78"/>
      <c r="M58" s="78"/>
      <c r="N58" s="78"/>
      <c r="O58" s="78"/>
      <c r="P58" s="78"/>
      <c r="Q58" s="78"/>
    </row>
    <row r="59" spans="1:17" ht="14.45" customHeight="1" x14ac:dyDescent="0.2">
      <c r="B59" s="79" t="s">
        <v>19</v>
      </c>
      <c r="C59" s="11"/>
      <c r="D59" s="2"/>
      <c r="E59" s="54"/>
      <c r="F59" s="2"/>
      <c r="H59" s="11"/>
      <c r="I59" s="2"/>
      <c r="J59" s="2"/>
      <c r="K59" s="2"/>
      <c r="L59" s="78"/>
      <c r="M59" s="78"/>
      <c r="N59" s="78"/>
      <c r="O59" s="78"/>
      <c r="P59" s="78"/>
      <c r="Q59" s="78"/>
    </row>
    <row r="60" spans="1:17" ht="14.45" customHeight="1" x14ac:dyDescent="0.2">
      <c r="B60" s="52" t="s">
        <v>195</v>
      </c>
      <c r="C60" s="52"/>
      <c r="D60" s="3" t="s">
        <v>80</v>
      </c>
      <c r="E60" s="3" t="s">
        <v>81</v>
      </c>
      <c r="G60" s="52" t="s">
        <v>196</v>
      </c>
      <c r="H60" s="52"/>
      <c r="I60" s="3" t="s">
        <v>80</v>
      </c>
      <c r="J60" s="3" t="s">
        <v>81</v>
      </c>
      <c r="K60" s="2"/>
      <c r="L60" s="78"/>
      <c r="M60" s="78"/>
      <c r="N60" s="78"/>
      <c r="O60" s="78"/>
      <c r="P60" s="78"/>
      <c r="Q60" s="78"/>
    </row>
    <row r="61" spans="1:17" ht="14.45" customHeight="1" x14ac:dyDescent="0.2">
      <c r="C61" s="2" t="s">
        <v>84</v>
      </c>
      <c r="D61" s="2" t="s">
        <v>109</v>
      </c>
      <c r="E61" s="2" t="s">
        <v>150</v>
      </c>
      <c r="F61" s="2"/>
      <c r="G61" s="52"/>
      <c r="H61" s="2"/>
      <c r="I61" s="2" t="s">
        <v>109</v>
      </c>
      <c r="J61" s="2" t="s">
        <v>150</v>
      </c>
      <c r="K61" s="2"/>
      <c r="L61" s="78"/>
      <c r="M61" s="78"/>
      <c r="N61" s="78"/>
      <c r="O61" s="78"/>
      <c r="P61" s="78"/>
      <c r="Q61" s="78"/>
    </row>
    <row r="62" spans="1:17" ht="14.45" customHeight="1" x14ac:dyDescent="0.2">
      <c r="B62" s="3" t="s">
        <v>112</v>
      </c>
      <c r="C62" s="11"/>
      <c r="D62" s="2"/>
      <c r="E62" s="54"/>
      <c r="F62" s="2"/>
      <c r="H62" s="11"/>
      <c r="I62" s="11"/>
      <c r="J62" s="11"/>
      <c r="K62" s="11"/>
      <c r="L62" s="78"/>
      <c r="M62" s="78"/>
      <c r="N62" s="78"/>
      <c r="O62" s="78"/>
      <c r="P62" s="78"/>
      <c r="Q62" s="78"/>
    </row>
    <row r="63" spans="1:17" ht="14.45" customHeight="1" x14ac:dyDescent="0.2">
      <c r="B63" s="5" t="s">
        <v>200</v>
      </c>
      <c r="C63" s="11">
        <f>SUM(D63:E63)</f>
        <v>0</v>
      </c>
      <c r="D63">
        <v>0</v>
      </c>
      <c r="E63" s="10">
        <v>0</v>
      </c>
      <c r="H63" s="11"/>
      <c r="L63" s="78"/>
      <c r="M63" s="78"/>
      <c r="N63" s="78"/>
      <c r="O63" s="78"/>
      <c r="P63" s="78"/>
      <c r="Q63" s="78"/>
    </row>
    <row r="64" spans="1:17" ht="14.45" customHeight="1" x14ac:dyDescent="0.2">
      <c r="B64" s="5" t="s">
        <v>107</v>
      </c>
      <c r="C64" s="11">
        <f t="shared" ref="C64:C77" si="5">SUM(D64:E64)</f>
        <v>264</v>
      </c>
      <c r="D64" s="3"/>
      <c r="E64" s="10">
        <f>'Stage 3_Year 2'!F22</f>
        <v>264</v>
      </c>
      <c r="H64" s="11"/>
      <c r="L64" s="78"/>
      <c r="M64" s="78"/>
      <c r="N64" s="78"/>
      <c r="O64" s="78"/>
      <c r="P64" s="78"/>
      <c r="Q64" s="78"/>
    </row>
    <row r="65" spans="1:17" ht="14.45" customHeight="1" x14ac:dyDescent="0.2">
      <c r="B65" s="5" t="s">
        <v>108</v>
      </c>
      <c r="C65" s="11">
        <f t="shared" si="5"/>
        <v>204.4445210237939</v>
      </c>
      <c r="D65" s="10">
        <f>'Stage 3_Year 2'!F67</f>
        <v>204.4445210237939</v>
      </c>
      <c r="E65" s="10">
        <v>0</v>
      </c>
      <c r="H65" s="11"/>
      <c r="L65" s="78"/>
      <c r="M65" s="78"/>
      <c r="N65" s="78"/>
      <c r="O65" s="78"/>
      <c r="P65" s="78"/>
      <c r="Q65" s="78"/>
    </row>
    <row r="66" spans="1:17" ht="14.45" customHeight="1" x14ac:dyDescent="0.2">
      <c r="B66" s="5"/>
      <c r="C66" s="11"/>
      <c r="D66" s="10"/>
      <c r="E66" s="10"/>
      <c r="H66" s="11"/>
      <c r="L66" s="78"/>
      <c r="M66" s="78"/>
      <c r="N66" s="78"/>
      <c r="O66" s="78"/>
      <c r="P66" s="78"/>
      <c r="Q66" s="78"/>
    </row>
    <row r="67" spans="1:17" ht="14.45" customHeight="1" x14ac:dyDescent="0.2">
      <c r="C67" s="11"/>
      <c r="D67" s="10"/>
      <c r="E67" s="10"/>
      <c r="F67" s="11" t="s">
        <v>203</v>
      </c>
      <c r="G67" s="3" t="s">
        <v>114</v>
      </c>
      <c r="H67" s="11">
        <f t="shared" ref="H67" si="6">SUM(I67:J67)</f>
        <v>468.44452102379387</v>
      </c>
      <c r="I67" s="10">
        <f>SUM(D63:D65)</f>
        <v>204.4445210237939</v>
      </c>
      <c r="J67" s="10">
        <f>SUM(E63:E65)</f>
        <v>264</v>
      </c>
      <c r="L67" s="78"/>
      <c r="M67" s="78"/>
      <c r="N67" s="78"/>
      <c r="O67" s="78"/>
      <c r="P67" s="78"/>
      <c r="Q67" s="78"/>
    </row>
    <row r="68" spans="1:17" ht="14.45" customHeight="1" x14ac:dyDescent="0.2">
      <c r="B68" s="3"/>
      <c r="C68" s="11"/>
      <c r="D68" s="10"/>
      <c r="E68" s="10"/>
      <c r="F68" s="10"/>
      <c r="H68" s="11"/>
      <c r="I68" s="10"/>
      <c r="J68" s="10"/>
      <c r="L68" s="78"/>
      <c r="M68" s="78"/>
      <c r="N68" s="78"/>
      <c r="O68" s="78"/>
      <c r="P68" s="78"/>
      <c r="Q68" s="78"/>
    </row>
    <row r="69" spans="1:17" ht="14.45" customHeight="1" x14ac:dyDescent="0.2">
      <c r="B69" s="3" t="s">
        <v>97</v>
      </c>
      <c r="C69" s="11"/>
      <c r="D69" s="10"/>
      <c r="E69" s="10"/>
      <c r="F69" s="10"/>
      <c r="H69" s="11"/>
      <c r="L69" s="78"/>
      <c r="M69" s="78"/>
      <c r="N69" s="78"/>
      <c r="O69" s="78"/>
      <c r="P69" s="78"/>
      <c r="Q69" s="78"/>
    </row>
    <row r="70" spans="1:17" ht="14.45" customHeight="1" x14ac:dyDescent="0.2">
      <c r="B70" s="5" t="s">
        <v>200</v>
      </c>
      <c r="C70" s="11">
        <f t="shared" si="5"/>
        <v>72.5</v>
      </c>
      <c r="D70" s="49">
        <f>D49</f>
        <v>39</v>
      </c>
      <c r="E70" s="49">
        <f>E49</f>
        <v>33.5</v>
      </c>
      <c r="F70" s="10"/>
      <c r="H70" s="11"/>
      <c r="L70" s="78"/>
      <c r="M70" s="78"/>
      <c r="N70" s="78"/>
      <c r="O70" s="78"/>
      <c r="P70" s="78"/>
      <c r="Q70" s="78"/>
    </row>
    <row r="71" spans="1:17" ht="14.45" customHeight="1" x14ac:dyDescent="0.2">
      <c r="B71" s="5" t="s">
        <v>107</v>
      </c>
      <c r="C71" s="11">
        <f t="shared" si="5"/>
        <v>-29.333333333333332</v>
      </c>
      <c r="D71" s="10">
        <f>D44</f>
        <v>0</v>
      </c>
      <c r="E71" s="10">
        <f>E44</f>
        <v>-29.333333333333332</v>
      </c>
      <c r="F71" s="10"/>
      <c r="H71" s="11"/>
      <c r="L71" s="78"/>
      <c r="M71" s="78"/>
      <c r="N71" s="78"/>
      <c r="O71" s="78"/>
      <c r="P71" s="78"/>
      <c r="Q71" s="78"/>
    </row>
    <row r="72" spans="1:17" ht="14.45" customHeight="1" x14ac:dyDescent="0.2">
      <c r="B72" s="5" t="s">
        <v>108</v>
      </c>
      <c r="C72" s="11">
        <f t="shared" si="5"/>
        <v>-4.2325128767463998</v>
      </c>
      <c r="D72" s="10">
        <f>D45+D52+D53+D56</f>
        <v>-10.474435548888255</v>
      </c>
      <c r="E72" s="10">
        <f>E45+E52+E53+E56</f>
        <v>6.2419226721418557</v>
      </c>
      <c r="F72" s="10"/>
      <c r="H72" s="11"/>
      <c r="L72" s="78"/>
      <c r="M72" s="78"/>
      <c r="N72" s="78"/>
      <c r="O72" s="78"/>
      <c r="P72" s="78"/>
      <c r="Q72" s="78"/>
    </row>
    <row r="73" spans="1:17" ht="14.45" customHeight="1" x14ac:dyDescent="0.2">
      <c r="C73" s="11"/>
      <c r="D73" s="10"/>
      <c r="E73" s="10"/>
      <c r="F73" s="10"/>
      <c r="H73" s="11"/>
      <c r="L73" s="78"/>
      <c r="M73" s="78"/>
      <c r="N73" s="78"/>
      <c r="O73" s="78"/>
      <c r="P73" s="78"/>
      <c r="Q73" s="78"/>
    </row>
    <row r="74" spans="1:17" ht="14.45" customHeight="1" x14ac:dyDescent="0.2">
      <c r="B74" s="3" t="s">
        <v>113</v>
      </c>
      <c r="C74" s="11"/>
      <c r="D74" s="10"/>
      <c r="E74" s="10"/>
      <c r="F74" s="10"/>
      <c r="H74" s="11"/>
      <c r="L74" s="78"/>
      <c r="M74" s="78"/>
      <c r="N74" s="78"/>
      <c r="O74" s="78"/>
      <c r="P74" s="78"/>
      <c r="Q74" s="78"/>
    </row>
    <row r="75" spans="1:17" ht="14.45" customHeight="1" x14ac:dyDescent="0.2">
      <c r="B75" s="5" t="s">
        <v>200</v>
      </c>
      <c r="C75" s="11">
        <f t="shared" si="5"/>
        <v>72.5</v>
      </c>
      <c r="D75" s="10">
        <f>D63+D70</f>
        <v>39</v>
      </c>
      <c r="E75" s="10">
        <f>E63+E70</f>
        <v>33.5</v>
      </c>
      <c r="F75" s="10"/>
      <c r="H75" s="11"/>
      <c r="L75" s="78"/>
      <c r="M75" s="78"/>
      <c r="N75" s="78"/>
      <c r="O75" s="78"/>
      <c r="P75" s="78"/>
      <c r="Q75" s="78"/>
    </row>
    <row r="76" spans="1:17" ht="14.45" customHeight="1" x14ac:dyDescent="0.2">
      <c r="B76" s="5" t="s">
        <v>107</v>
      </c>
      <c r="C76" s="11">
        <f t="shared" si="5"/>
        <v>234.66666666666666</v>
      </c>
      <c r="D76" s="10">
        <f t="shared" ref="D76:E76" si="7">D64+D71</f>
        <v>0</v>
      </c>
      <c r="E76" s="10">
        <f t="shared" si="7"/>
        <v>234.66666666666666</v>
      </c>
      <c r="F76" s="10"/>
      <c r="H76" s="11"/>
      <c r="L76" s="78"/>
      <c r="M76" s="78"/>
      <c r="N76" s="78"/>
      <c r="O76" s="78"/>
      <c r="P76" s="78"/>
      <c r="Q76" s="78"/>
    </row>
    <row r="77" spans="1:17" ht="14.45" customHeight="1" x14ac:dyDescent="0.2">
      <c r="B77" s="5" t="s">
        <v>108</v>
      </c>
      <c r="C77" s="11">
        <f t="shared" si="5"/>
        <v>200.2120081470475</v>
      </c>
      <c r="D77" s="10">
        <f t="shared" ref="D77:E77" si="8">D65+D72</f>
        <v>193.97008547490563</v>
      </c>
      <c r="E77" s="10">
        <f t="shared" si="8"/>
        <v>6.2419226721418557</v>
      </c>
      <c r="F77" s="10"/>
      <c r="H77" s="11"/>
      <c r="L77" s="78"/>
      <c r="M77" s="78"/>
      <c r="N77" s="78"/>
      <c r="O77" s="78"/>
      <c r="P77" s="78"/>
      <c r="Q77" s="78"/>
    </row>
    <row r="78" spans="1:17" ht="14.45" customHeight="1" x14ac:dyDescent="0.2">
      <c r="B78" s="5"/>
      <c r="C78" s="11"/>
      <c r="D78" s="49"/>
      <c r="E78" s="49"/>
      <c r="F78" s="10"/>
      <c r="H78" s="11"/>
      <c r="L78" s="78"/>
      <c r="M78" s="78"/>
      <c r="N78" s="78"/>
      <c r="O78" s="78"/>
      <c r="P78" s="78"/>
      <c r="Q78" s="78"/>
    </row>
    <row r="79" spans="1:17" ht="14.45" customHeight="1" x14ac:dyDescent="0.2">
      <c r="A79" s="80"/>
      <c r="B79" s="80"/>
      <c r="C79" s="81"/>
      <c r="D79" s="82"/>
      <c r="E79" s="82"/>
      <c r="F79" s="81" t="s">
        <v>203</v>
      </c>
      <c r="G79" s="83" t="s">
        <v>106</v>
      </c>
      <c r="H79" s="81">
        <f t="shared" ref="H79" si="9">SUM(I79:J79)</f>
        <v>507.37867481371416</v>
      </c>
      <c r="I79" s="82">
        <f>SUM(D75:D77)</f>
        <v>232.97008547490563</v>
      </c>
      <c r="J79" s="82">
        <f>SUM(E75:E77)</f>
        <v>274.4085893388085</v>
      </c>
      <c r="L79" s="78"/>
      <c r="M79" s="78"/>
      <c r="N79" s="10">
        <f>'Stage 3_Year 2'!G71</f>
        <v>200.2120081470475</v>
      </c>
      <c r="O79" s="78"/>
      <c r="P79" s="78"/>
      <c r="Q79" s="78"/>
    </row>
    <row r="80" spans="1:17" x14ac:dyDescent="0.2">
      <c r="B80" s="3"/>
      <c r="D80" s="11"/>
      <c r="E80" s="11"/>
      <c r="F80" s="11"/>
      <c r="H80" s="11"/>
      <c r="I80" s="11"/>
      <c r="J80" s="11"/>
      <c r="K80" s="11"/>
      <c r="M80" s="3" t="s">
        <v>111</v>
      </c>
      <c r="N80" s="51" t="b">
        <f>C77=N79</f>
        <v>1</v>
      </c>
    </row>
    <row r="81" spans="1:14" x14ac:dyDescent="0.2">
      <c r="A81" s="3" t="s">
        <v>220</v>
      </c>
      <c r="B81" s="3"/>
      <c r="C81" s="54"/>
      <c r="G81" s="54"/>
      <c r="H81" s="54"/>
      <c r="L81" s="54"/>
      <c r="N81" s="51"/>
    </row>
    <row r="82" spans="1:14" x14ac:dyDescent="0.2">
      <c r="B82" s="3"/>
      <c r="C82" s="3"/>
      <c r="E82" s="10"/>
      <c r="G82" s="10"/>
      <c r="H82" s="10"/>
      <c r="K82" s="49"/>
      <c r="N82" s="51"/>
    </row>
    <row r="83" spans="1:14" x14ac:dyDescent="0.2">
      <c r="B83" s="3"/>
      <c r="C83" s="3"/>
      <c r="G83" s="10"/>
      <c r="H83" s="10"/>
      <c r="K83" s="49"/>
    </row>
    <row r="84" spans="1:14" x14ac:dyDescent="0.2">
      <c r="G84" s="10"/>
      <c r="H84" s="10"/>
    </row>
    <row r="86" spans="1:14" x14ac:dyDescent="0.2">
      <c r="B86" s="3"/>
    </row>
    <row r="87" spans="1:14" x14ac:dyDescent="0.2">
      <c r="B87" s="3"/>
    </row>
  </sheetData>
  <sheetProtection algorithmName="SHA-512" hashValue="cL9dVgifcnzJDt5xASaNFNf6+p1py46oBuKajLi+LtKNZZvjtE8bg9ras6Msywp8nwE6nyg018KJG8cchWewCg==" saltValue="4DMUA68fR0FTEgivp8Yyn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94245463BB6645AD92BDBDAACC38B9" ma:contentTypeVersion="17" ma:contentTypeDescription="Create a new document." ma:contentTypeScope="" ma:versionID="c07558081f157becd23f896f4ca49f17">
  <xsd:schema xmlns:xsd="http://www.w3.org/2001/XMLSchema" xmlns:xs="http://www.w3.org/2001/XMLSchema" xmlns:p="http://schemas.microsoft.com/office/2006/metadata/properties" xmlns:ns2="8624635e-25c2-4afd-8c62-d60e84bfa41a" xmlns:ns3="425a0dbd-a24f-4720-a17d-41c85c058a31" targetNamespace="http://schemas.microsoft.com/office/2006/metadata/properties" ma:root="true" ma:fieldsID="b1314dadfa83d432bccde5e450b18732" ns2:_="" ns3:_="">
    <xsd:import namespace="8624635e-25c2-4afd-8c62-d60e84bfa41a"/>
    <xsd:import namespace="425a0dbd-a24f-4720-a17d-41c85c058a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Upload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24635e-25c2-4afd-8c62-d60e84bfa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b2addfa-c26d-4e3b-b240-f6c3bd3828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Uploaded" ma:index="24" nillable="true" ma:displayName="Uploaded" ma:default="0" ma:format="Dropdown" ma:internalName="Upload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a0dbd-a24f-4720-a17d-41c85c058a3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cea8537-8cc3-4905-9072-559103afbda7}" ma:internalName="TaxCatchAll" ma:showField="CatchAllData" ma:web="425a0dbd-a24f-4720-a17d-41c85c058a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D649A4-103A-4B2B-9831-D6E029D8A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24635e-25c2-4afd-8c62-d60e84bfa41a"/>
    <ds:schemaRef ds:uri="425a0dbd-a24f-4720-a17d-41c85c058a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1530EB-7D00-4B37-9A42-3235D20B80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Read me</vt:lpstr>
      <vt:lpstr>Stage 3_Year 1</vt:lpstr>
      <vt:lpstr>Stage 3_Year 2</vt:lpstr>
      <vt:lpstr>Chart - impact of discountingY1</vt:lpstr>
      <vt:lpstr>Volume terms estimates</vt:lpstr>
      <vt:lpstr>Split-asset calculations</vt:lpstr>
      <vt:lpstr>Sequence of accounts 2008 SNA</vt:lpstr>
      <vt:lpstr>Sequence of accounts 2025 SNA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Phyo Ba Kyu</cp:lastModifiedBy>
  <cp:lastPrinted>2023-10-09T12:37:23Z</cp:lastPrinted>
  <dcterms:created xsi:type="dcterms:W3CDTF">2023-09-08T12:56:53Z</dcterms:created>
  <dcterms:modified xsi:type="dcterms:W3CDTF">2025-02-14T18:45:02Z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5510b0-e729-4ef0-a3dd-4ba0dfe56c99_Enabled">
    <vt:lpwstr>true</vt:lpwstr>
  </property>
  <property fmtid="{D5CDD505-2E9C-101B-9397-08002B2CF9AE}" pid="3" name="MSIP_Label_0e5510b0-e729-4ef0-a3dd-4ba0dfe56c99_SetDate">
    <vt:lpwstr>2024-07-05T12:47:08Z</vt:lpwstr>
  </property>
  <property fmtid="{D5CDD505-2E9C-101B-9397-08002B2CF9AE}" pid="4" name="MSIP_Label_0e5510b0-e729-4ef0-a3dd-4ba0dfe56c99_Method">
    <vt:lpwstr>Standard</vt:lpwstr>
  </property>
  <property fmtid="{D5CDD505-2E9C-101B-9397-08002B2CF9AE}" pid="5" name="MSIP_Label_0e5510b0-e729-4ef0-a3dd-4ba0dfe56c99_Name">
    <vt:lpwstr>Restricted Use</vt:lpwstr>
  </property>
  <property fmtid="{D5CDD505-2E9C-101B-9397-08002B2CF9AE}" pid="6" name="MSIP_Label_0e5510b0-e729-4ef0-a3dd-4ba0dfe56c99_SiteId">
    <vt:lpwstr>ac41c7d4-1f61-460d-b0f4-fc925a2b471c</vt:lpwstr>
  </property>
  <property fmtid="{D5CDD505-2E9C-101B-9397-08002B2CF9AE}" pid="7" name="MSIP_Label_0e5510b0-e729-4ef0-a3dd-4ba0dfe56c99_ActionId">
    <vt:lpwstr>f245a1ad-7e00-4c50-b1a9-0e5860020ab5</vt:lpwstr>
  </property>
  <property fmtid="{D5CDD505-2E9C-101B-9397-08002B2CF9AE}" pid="8" name="MSIP_Label_0e5510b0-e729-4ef0-a3dd-4ba0dfe56c99_ContentBits">
    <vt:lpwstr>2</vt:lpwstr>
  </property>
</Properties>
</file>